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55" yWindow="240" windowWidth="13950" windowHeight="11805" activeTab="2"/>
  </bookViews>
  <sheets>
    <sheet name="Разделы 1-4" sheetId="1" r:id="rId1"/>
    <sheet name="Раздел 5" sheetId="2" r:id="rId2"/>
    <sheet name="Приложение №1" sheetId="3" r:id="rId3"/>
    <sheet name="Приложение №2" sheetId="4" state="hidden" r:id="rId4"/>
  </sheets>
  <definedNames>
    <definedName name="_xlnm.Print_Area" localSheetId="2">'Приложение №1'!$A$1:$L$19</definedName>
    <definedName name="_xlnm.Print_Area" localSheetId="3">'Приложение №2'!$A$1:$L$22</definedName>
    <definedName name="_xlnm.Print_Area" localSheetId="1">'Раздел 5'!$A$1:$O$15</definedName>
    <definedName name="_xlnm.Print_Area" localSheetId="0">'Разделы 1-4'!$A$1:$M$82</definedName>
  </definedNames>
  <calcPr calcId="125725"/>
</workbook>
</file>

<file path=xl/calcChain.xml><?xml version="1.0" encoding="utf-8"?>
<calcChain xmlns="http://schemas.openxmlformats.org/spreadsheetml/2006/main">
  <c r="K18" i="3"/>
  <c r="L17" l="1"/>
  <c r="K17"/>
  <c r="J17"/>
  <c r="K31"/>
  <c r="J31"/>
  <c r="J27"/>
  <c r="K29" l="1"/>
  <c r="K28"/>
  <c r="K27" l="1"/>
  <c r="J6" i="2"/>
  <c r="J15" s="1"/>
  <c r="I6"/>
  <c r="I15" s="1"/>
  <c r="Q7"/>
  <c r="H15" l="1"/>
  <c r="L19" i="3" l="1"/>
  <c r="K19"/>
  <c r="J19" l="1"/>
  <c r="L52" i="1" l="1"/>
  <c r="L23"/>
  <c r="L30" l="1"/>
  <c r="L41"/>
</calcChain>
</file>

<file path=xl/sharedStrings.xml><?xml version="1.0" encoding="utf-8"?>
<sst xmlns="http://schemas.openxmlformats.org/spreadsheetml/2006/main" count="360" uniqueCount="216">
  <si>
    <t>Ведомственная целевая программа Томской области</t>
  </si>
  <si>
    <t>Паспорт ведомственной целевой программы Томской области</t>
  </si>
  <si>
    <t>Наименование субъекта бюджетного
планирования (далее - СБП)</t>
  </si>
  <si>
    <t>Департамент по культуре и туризму Томской области</t>
  </si>
  <si>
    <t>Тип ведомственной целевой программы Томской области (далее - ВЦП)</t>
  </si>
  <si>
    <t>ВЦП 1 типа</t>
  </si>
  <si>
    <t>Наименование государственной программы Томской области, в состав которой включается ВЦП</t>
  </si>
  <si>
    <t>Наименование подпрограммы государственной программы Томской области, в состав которой включается ВЦП</t>
  </si>
  <si>
    <t>"Развитие культуры и архивного дела в Томской области"</t>
  </si>
  <si>
    <t>Цель ВЦП (задача подпрограммы)</t>
  </si>
  <si>
    <t>Задача СБП согласно положению о СБП (уставу СБП)</t>
  </si>
  <si>
    <t>Наименование показателя конечного результата (показателей результата достижения цели ВЦП (задачи СБП)</t>
  </si>
  <si>
    <t>Единица измерения</t>
  </si>
  <si>
    <t>Срок реализации ВЦП</t>
  </si>
  <si>
    <t>ВЦП носит постоянный характер</t>
  </si>
  <si>
    <t>Объем расходов областного бюджета на реализацию ВЦП</t>
  </si>
  <si>
    <t>Коды классификации расходов бюджетов</t>
  </si>
  <si>
    <t>Сумма (тыс.руб.)</t>
  </si>
  <si>
    <t>раздел, подраздел</t>
  </si>
  <si>
    <t>целевая статья</t>
  </si>
  <si>
    <t>вид расходов</t>
  </si>
  <si>
    <t>всего</t>
  </si>
  <si>
    <t>0801</t>
  </si>
  <si>
    <t>x</t>
  </si>
  <si>
    <t>620</t>
  </si>
  <si>
    <t>Раздел 1. Характеристика цели ВЦП и 
направления работ по ее содержанию</t>
  </si>
  <si>
    <t>Раздел 2. Описание методик расчета показателей непосредственного 
результата (мероприятий ВЦП)</t>
  </si>
  <si>
    <t>Наименование показателя</t>
  </si>
  <si>
    <t>Положительная динамика (рост/сниже-ние/стабиль-ность)</t>
  </si>
  <si>
    <t>Методика расчета</t>
  </si>
  <si>
    <t>Исходная информация для расчета показателя</t>
  </si>
  <si>
    <t>Стабильность</t>
  </si>
  <si>
    <t>Подсчет общего количества государственных услуг и (или) работ, на которые доводятся государственные задания, выполненные в полном объеме</t>
  </si>
  <si>
    <t>Ведомственная статистика</t>
  </si>
  <si>
    <t>Раздел 3. Порядок управления ВЦП</t>
  </si>
  <si>
    <t>Подсчет общего количества областных государственных учреждений, выполнивших государственные задания в полном объеме</t>
  </si>
  <si>
    <t>Ответственный за реализацию ВЦП</t>
  </si>
  <si>
    <t>Порядок организации работы по реализации ВЦП</t>
  </si>
  <si>
    <t>Ответственный за ежеквартальный и ежегодный мониторинг ВЦП</t>
  </si>
  <si>
    <t>Раздел 4. Оценка рисков реализации ВЦП</t>
  </si>
  <si>
    <t>Опиание рисков</t>
  </si>
  <si>
    <t>Оценка возможного влияния рисков на
 реализацию ВЦП</t>
  </si>
  <si>
    <t>Волк Павел Леонидович, начальник Департамента по культуре и туризму Томской области</t>
  </si>
  <si>
    <t xml:space="preserve">Департамент по культуре и туризму Томской области осуществляет:
1) координацию деятельности исполнителей-участников на основе мониторинга выполнения программных мероприятий и остижения запланированных показателей;
2) общий контроль за исполнением ВЦП;
3) работу по корректировке ВЦП на основании результатов работы за год. 
</t>
  </si>
  <si>
    <t>Раздел 5. Мероприятия ВЦП</t>
  </si>
  <si>
    <t>№
пп</t>
  </si>
  <si>
    <t>Наименование мероприятия</t>
  </si>
  <si>
    <t>Содержание мероприятия</t>
  </si>
  <si>
    <t>Срок реализации мероприятия</t>
  </si>
  <si>
    <t>Исполнитель мероприятия</t>
  </si>
  <si>
    <t>Код классификации расходов бюджетов (раздел, подраздел, целевая статья, вид расходов)</t>
  </si>
  <si>
    <t>Расходы на мероприятие
 (тыс. руб.)</t>
  </si>
  <si>
    <t>2018 год</t>
  </si>
  <si>
    <t>2019 год</t>
  </si>
  <si>
    <t>Показатели непосредственного результата (показатели реализации мероприятия)</t>
  </si>
  <si>
    <t>наименование показателя</t>
  </si>
  <si>
    <t>единица измерения</t>
  </si>
  <si>
    <t xml:space="preserve"> 2018 год</t>
  </si>
  <si>
    <t xml:space="preserve">1. </t>
  </si>
  <si>
    <t>Оказание государственных услуг (выполнение работ), указанных в приложении к ВЦП</t>
  </si>
  <si>
    <t>по (месяц/год)</t>
  </si>
  <si>
    <t>с 
(месяц/год)</t>
  </si>
  <si>
    <t>Показатель качества:
Количество областных государственных учреждений, выполнивших государственные задания в полном объеме</t>
  </si>
  <si>
    <t>2.</t>
  </si>
  <si>
    <t>№
п/п</t>
  </si>
  <si>
    <t>Наименование государственной услуги (работы)</t>
  </si>
  <si>
    <t>Содержание государственной услуги (работы)</t>
  </si>
  <si>
    <t>Условия оказания государственной услуги (выполнения работы)</t>
  </si>
  <si>
    <t>Областные государственные учреждения, оказывающие государственную услугу (выполняющие работу)</t>
  </si>
  <si>
    <t>Значения показателя объема государственной услуги (работы)</t>
  </si>
  <si>
    <t>Государственные услуги</t>
  </si>
  <si>
    <t>1.1.</t>
  </si>
  <si>
    <t>Наименование и единица измерения показателей объема государственной услуги (работы)</t>
  </si>
  <si>
    <t>Объем бюджетных ассигнований
 &lt;1&gt; (тыс. руб.)</t>
  </si>
  <si>
    <t>Государственные работы</t>
  </si>
  <si>
    <t>2.1.</t>
  </si>
  <si>
    <t>2.2.</t>
  </si>
  <si>
    <t>2.3.</t>
  </si>
  <si>
    <t>&lt;1&gt; Указывается в соответствии с первоначально утвержденной редакцией ВЦП.</t>
  </si>
  <si>
    <t>&lt;2&gt; Указывается по данным годовых отчетов о выполнении государственных заданий.</t>
  </si>
  <si>
    <t>план 
&lt;1&gt;</t>
  </si>
  <si>
    <t>факт
&lt;2&gt;</t>
  </si>
  <si>
    <t>причины отклонений</t>
  </si>
  <si>
    <t>Форма</t>
  </si>
  <si>
    <t>факт
&lt;3&gt;</t>
  </si>
  <si>
    <t>…</t>
  </si>
  <si>
    <t>&lt;3&gt; Отражается кассовое исполнение расходов соответствующего главного распорядителя средств областного бюджета по субсидии на финансовое обеспечение выполнения государственного задания (кассовое исполнение расходов на содержание областных государственных казенных учреждений в части, касающейся финансового обеспечения выполнения государственного задания).</t>
  </si>
  <si>
    <t>ИТОГО:</t>
  </si>
  <si>
    <t>Затраты на уплату налогов, в качестве объекта налогообложения по которым признается имущество областных государственных учреждений &lt;4&gt;</t>
  </si>
  <si>
    <t>Объем финансового обеспечения выполнения государственного задания</t>
  </si>
  <si>
    <t>&lt;4&gt; Устанавливаются для областных государственных бюджетных и областных государственных автономных учреждений, а также для областных государственных казенных учреждений, в отношении которых главным распорядителем средств областного бюджета принято решение о применении нормативных затрат при расчете объема финансового обеспечения выполнения государственного задания.</t>
  </si>
  <si>
    <r>
      <rPr>
        <b/>
        <u/>
        <sz val="11"/>
        <color theme="1"/>
        <rFont val="Times New Roman"/>
        <family val="1"/>
        <charset val="204"/>
      </rPr>
      <t>"Развитие профессионального искусства и народного творчества"</t>
    </r>
    <r>
      <rPr>
        <b/>
        <sz val="11"/>
        <color theme="1"/>
        <rFont val="Times New Roman"/>
        <family val="1"/>
        <charset val="204"/>
      </rPr>
      <t xml:space="preserve">
</t>
    </r>
  </si>
  <si>
    <t>Создание условий для культурной деятельности, равного и свободного доступа населения Томской области к культурным ценностям</t>
  </si>
  <si>
    <t>Участники ВЦП:
 - Департамент по культуре и туризму Томской области;
 -  ОГАУК "Дворец народного творчества "Авангард" (далее - ОГАУК "ДНТ "Авангард");
 - ОГАУК "Дом искусств"; 
 - ОГАУК "Томский областной Российско-немецкий дом" (далее - ОГАУК "ТО РНД");
 - ОГАУК "Центр татарской культуры" (далее - ОГАУК "ЦТК");
 - ОГАУК "Томский областной ордена Трудового Красного Знамени театр драмы" (далее - ОГАУК "Театр драмы"); 
 - ОГАУК "Томский областной театр юного зрителя" (далее - ОГАУК "ТО ТЮЗ");
 - ОГАУК "Томский областной театр куклы и актера "Скоморох" имени Романа Виндермана" (далее - ОГАУК "ТОТК и А "Скоморох" имени Р. Виндермана");
 - ОГАУК "Томская областная государственная филармония" (далее - ОГАУК "ТОГФ").</t>
  </si>
  <si>
    <t>Дорошенко Мария Владимировна, начальник отдела искусства и народного творчества.</t>
  </si>
  <si>
    <t>Организация и проведение крупномасштабных мероприятий в области культуры</t>
  </si>
  <si>
    <t>ОГАУК "ТОГФ"; ОГАУК "ДНТ "Авангард"; ОГАУК "Дом искусств"; ОГАУК "ТО РНД"; 
ОГАУК "ЦТК"; ОГАУК «Театр драмы»
ОГАУК "ТО ТЮЗ"; ОГАУК "ТОТК и А
"Скоморох" имени Р. Виндермана"</t>
  </si>
  <si>
    <t>0801
1016400340
1016400350
1016400360
1016400370
620</t>
  </si>
  <si>
    <t>0801
1016400380
620</t>
  </si>
  <si>
    <t xml:space="preserve">3. </t>
  </si>
  <si>
    <t>Достижение целевых показателей по планам мероприятий («дорожная карта») «Изменения в сфере культуры, направленные на повышение её эффективности» в части повышения заработной платы работников культуры муниципальных учреждений культуры</t>
  </si>
  <si>
    <t>Перечисление субсидий на достижение целевых показателей по планам мероприятий ("дорожная карта")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</si>
  <si>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Департамент по культуре и туризму  Томской области</t>
  </si>
  <si>
    <t>0801
1016440650
520</t>
  </si>
  <si>
    <t xml:space="preserve">Показатель объема:
Количество муниципальных образований, которым предоставлена субсидия
</t>
  </si>
  <si>
    <t>%</t>
  </si>
  <si>
    <t>Показатель объема: Количество проведенных мероприятий</t>
  </si>
  <si>
    <t xml:space="preserve">4. </t>
  </si>
  <si>
    <t>Предоставление субсидий бюджетам муниципальных образований на оплату труда руководителям и специалистам муниципальных учреждений культуры и искусства, в части выплат надбавок и доплат к тарифной ставке (должностному окладу)</t>
  </si>
  <si>
    <t>Перечисление субсидий бюджетам муниципальных образований  на оплату труда руководителям и специалистам муниципальных учреждений культуры и искусства, в части выплат надбавок и доплат к тарифной ставке (должностному окладу).</t>
  </si>
  <si>
    <t>0801   1016440660
520</t>
  </si>
  <si>
    <t>Показатель качества:
Численность работников культуры и искусства Томской области, которым оказана государственная поддержка</t>
  </si>
  <si>
    <t>Показатель объема:
Количество муниципальных образований, которым предоставлена субсидия</t>
  </si>
  <si>
    <t>Человек</t>
  </si>
  <si>
    <t>Подсчет общего количества проведенных мероприятий</t>
  </si>
  <si>
    <t>Подсчет общего количества муниципальных образований, которым предоставлена субсидия</t>
  </si>
  <si>
    <t>Количество муниципальных образований, которым предоставлена субсидия (мероприятия № 3 и 4)</t>
  </si>
  <si>
    <t>Подсчет общего количества получателей государственной поддержки</t>
  </si>
  <si>
    <t xml:space="preserve">ОГАУК "ТОГФ" </t>
  </si>
  <si>
    <t>Число зрителей (человек)</t>
  </si>
  <si>
    <t>1.2.</t>
  </si>
  <si>
    <t>Показ (организация показа) спектаклей (театральных постановок)</t>
  </si>
  <si>
    <t>ОГАУК "Театр драмы"; ОГАУК "ТО ТЮЗ"; ОГАУК "ТОТК и А "Скоморох" имени Р.Виндермана</t>
  </si>
  <si>
    <t>1.3.</t>
  </si>
  <si>
    <t>Организация деятельности клубных формирований и формирований самодеятельного народного творчества</t>
  </si>
  <si>
    <t>ОГАУК "ДНТ "Авангард"; ОГАУК "ТО РНД"; ОГАУК "ЦТК"</t>
  </si>
  <si>
    <t>ОГАУК "ТОГФ"</t>
  </si>
  <si>
    <t xml:space="preserve">ОГАУК «Театр драмы»
ОГАУК "ТО ТЮЗ"; ОГАУК "ТОТК и А
"Скоморох" имени Р. Виндермана"
</t>
  </si>
  <si>
    <t xml:space="preserve">Снижение качественного уровня реализуемых мероприятий </t>
  </si>
  <si>
    <t>Непредвиденные, форс-мажорные обстоятельства (стихийные погодные явления  и чрезвычайные ситуации) Эпидемиологические ситуации (карантины)</t>
  </si>
  <si>
    <t>Снижение количества проведенных мероприятий, уменьшение числа участников мероприятий.</t>
  </si>
  <si>
    <t xml:space="preserve">Возможные косвенные последствия реализации  ВЦП, носящие отрицательный характер  </t>
  </si>
  <si>
    <t>Старение материально-технической базы: сценических костюмов и обуви,  музыкальных инструментов, специального сценического оборудования.</t>
  </si>
  <si>
    <t>Кадровые риски. Отток профессиональных кадров в другие смежные отрасли (образование и др.) из-за низкой заработанной плат. Недостаточное количество квалифицированных специалистов.</t>
  </si>
  <si>
    <t>Для достижения цели ВЦП «Развитие профессионального искусства и народного творчества» планируется реализация мероприятий по следующим направлениям:</t>
  </si>
  <si>
    <t>1. Возрождение утраченных народных традиций, обрядов и праздников народов , проживающих на территории Томской области;                                                                                                                               2. Повышение доступности культурно-досуговых услуг для всех категорий и групп населения Томской области;                                                                                                                                                3. Организация работы творческих коллективов разнообразной жанровой направленности: хореографической, вокальной, инструментальной, театральной, изобразительного искусства  и пр.;    
4.Организация и проведение фестивалей, конкурсов, тематических программ и концертов, вечеров отдыха, народных гуляний и пр;                                                                                                                            5. Формирование и укрепление межрегионального и международного культурного сотрудничества; 
6. Выпуск новых и капитально возобновляемых постановок и прокат текущего репертуара;</t>
  </si>
  <si>
    <t>7. Организация выставочной деятельности;                                                                                                                           8. Организация и проведение экспедиций в места традиционного бытования народных художественных промыслов с целью  формирования информационного банка данных о мастерах народных художественных промыслов Томской области.                                                                                                                                               9. Координация работы методистов в районах области с мастерами народных художественных промыслов, организации работы кружков, студий по прикладному творчеству и изобразительному искусству;</t>
  </si>
  <si>
    <t xml:space="preserve">10. Организация и проведение культурно-досуговых  мероприятий национально-культурной направленности: конкурсов, фестивалей, календарных народных праздников, презентаций национально-культурных центров, тематических концертов, вечеров отдыха, реконструкция фрагментов народных обрядов и праздников;                                                                                               11. Организация работы национальных клубных формирований;                                                                  12. Укрепление межрегионального и международного культурного сотру дничества.                                  13. Укрепление материально - технической базы (пошив национальных костюмов, изготовление реквизита, приобретение национальных народных инструментов);   </t>
  </si>
  <si>
    <t>1016440650</t>
  </si>
  <si>
    <t>520</t>
  </si>
  <si>
    <t>1016400380</t>
  </si>
  <si>
    <t>240</t>
  </si>
  <si>
    <t>360</t>
  </si>
  <si>
    <t>1016400340</t>
  </si>
  <si>
    <t>1016400360</t>
  </si>
  <si>
    <t>1016400370</t>
  </si>
  <si>
    <t>1016400350</t>
  </si>
  <si>
    <t>1016440660</t>
  </si>
  <si>
    <t xml:space="preserve"> 2019 год</t>
  </si>
  <si>
    <t>0801
1016400380
240</t>
  </si>
  <si>
    <t>0801
1016400380
360</t>
  </si>
  <si>
    <t>ИТОГО</t>
  </si>
  <si>
    <t>"Развитие культуры и туризма в Томской области"</t>
  </si>
  <si>
    <t>Отчет о выполнении объемов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"Развитие профессионального искусства и народного творчества"</t>
  </si>
  <si>
    <t>Сводная информация об объемах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"Развитие профессионального искусства и народного творчества"</t>
  </si>
  <si>
    <t>Рост</t>
  </si>
  <si>
    <t xml:space="preserve">Степень вовлеченности населения Томской области в культурно-досуговые мероприятия, проводимые государственными (муниципальными) организациями культуры </t>
  </si>
  <si>
    <t>Развитие профессионального искусства и народного творчества</t>
  </si>
  <si>
    <t>Количество участников мероприятий (человек)</t>
  </si>
  <si>
    <t>Количество областных государственных учреждений, выполнивших государственные задания в полном объеме
(мероприятие № 1)</t>
  </si>
  <si>
    <t>Численность работников культуры и искусства Томской области, которым оказана государственная поддержка (мероприятие № 4)</t>
  </si>
  <si>
    <t>Большая форма (многонаселенная пьеса, из двух и более актов); малая форма (камерный спектакль)</t>
  </si>
  <si>
    <t>Предоставление государственных услуг (выполнение работ) в сфере профессильного искусства и народного творчества областными государственными учреждениями, подведомственными Департаменту по культуре и туризму Томской области в соответствии с государственным заданием</t>
  </si>
  <si>
    <t xml:space="preserve">Единиц </t>
  </si>
  <si>
    <t>Единиц</t>
  </si>
  <si>
    <t>Количество проведенных мероприятий 
(мероприятие № 2)</t>
  </si>
  <si>
    <t>Развитие культурно-досуговой деятельности и народной культуры является одним из приоритетных и самым массовым по количеству участников направлением деятельности. По состоянию 
на 1 января 2016 года в области действуют 307 учреждений культурно-досугового типа. Особое внимание в Томской области уделяется сохранению, возрождению  и развитию народных художественных промыслов и ремесел (художественная обработка дерева и бересты, керамика и лозоплетение, обработка металла и камня, изделия из меха и лоскутная мозаика и др.). На постоянной основе организуются и проводятся разножанровые выставки, выставки-конкурсы, праздники ремесел, ярмарки, семинары, мастер-классы и творческие лаборатории. Одним их главных условий  достижения  стабильности в обществе и сохранения целостности многонациональной России является  мирное сосуществование народов, их взаимоотношения на основе доверия и уважения.
В Томской области проживают представители более 120 национальностей: коренные народы Севера -  селькупы, эвенки и ханты; русские и татары; немцы и поляки; белорусы и украинцы; евреи и греки; армяне и корейцы; молдаване и чуваши. Действуют более 30 национально-культурных общественных  объединений, в том числе 24 национально-культурных автономий. Образовался общий культурный фонд, в который каждый из этноса вносит свой вклад. Отрасль, традиционно ориентированная на государственную финансовую поддержку, оказалась наименее подготовленной к рыночным условиям, что отрицательно сказалось на состоянии материально-технической базы учреждений культуры. Особенно неудовлетворительным остается состояние зданий и материально-технической оснащенности большинства организаций культуры, находящихся в ведении муниципальных образований Томской области.</t>
  </si>
  <si>
    <t>Показ (организация показа) концертов  и концертных программ</t>
  </si>
  <si>
    <t>Количество публичных выступлений (единица)</t>
  </si>
  <si>
    <t>Единица</t>
  </si>
  <si>
    <t xml:space="preserve">Единица </t>
  </si>
  <si>
    <t>Затраты на уплату налогов, в качестве объекта налогообложения по которым признается имущество областных государственных учреждений</t>
  </si>
  <si>
    <t xml:space="preserve">ОГАУК "ТОГФ"; ОГАУК "ДНТ "Авангард"; ОГАУК "Дом искусств"; ОГАУК "ТО РНД"; 
ОГАУК "ЦТК"; ОГАУК «Театр драмы»
ОГАУК "ТО ТЮЗ"; ОГАУК "ТОТК и А
"Скоморох" имени Р. Виндермана" </t>
  </si>
  <si>
    <t>2020 год</t>
  </si>
  <si>
    <t xml:space="preserve"> 2020 год</t>
  </si>
  <si>
    <t>01.2018 г.</t>
  </si>
  <si>
    <t>12.2020 г.</t>
  </si>
  <si>
    <r>
      <t xml:space="preserve">Театральное пространство Томской области отличается достаточным репертуарным разнообразием и жанровой направленностью (драматической, музыкально-драматической, театры кукол и др.). Государственные (муниципальные) и частные театры гармонично сосуществуют, составляя в совокупности единое театральное пространство региона. В настоящее время многие проблемы развития театрального искусства существенно обостряются: зрительные залы нуждаются в благоустройстве и оснащении современным технологическим оборудованием (световым, звуковым, сценическим), замене зрительских кресел, модернизация производственного оборудования. В театрах отсутствует специализированный транспорт для организации выездных спектаклей, транспортировки детей. Существенная нехватка театрального предложения для населения Томской области и кризис фестивального движения обусловлены финансовыми трудностями и невозможностью театров гастролировать по региону и выезжать за его </t>
    </r>
    <r>
      <rPr>
        <sz val="12"/>
        <color theme="1"/>
        <rFont val="Times New Roman"/>
        <family val="1"/>
        <charset val="204"/>
      </rPr>
      <t>пределы.</t>
    </r>
    <r>
      <rPr>
        <sz val="12"/>
        <rFont val="Times New Roman"/>
        <family val="1"/>
        <charset val="204"/>
      </rPr>
      <t xml:space="preserve"> Серьезной проблемой является кадровый вопрос. Решением данной проблемы может стать создание привлекательных условий и социальных гарантий для молодых специалистов (предоставление квартир, высокая заработная плата, стипендии, возможность вести гастрольную деятельность и т.д.). </t>
    </r>
  </si>
  <si>
    <t>630</t>
  </si>
  <si>
    <t>0801
1016400380
630</t>
  </si>
  <si>
    <t>14. Комплектование методического фонда: сценарии национальных праздников, методические разработки по национальным обрядам, обычаям и традициям;
15. Развитие кадрового потенциала отрасли культуры.
Результатом достижения показателей  цели ВЦП станут благоприятные условия для культурной деятельности, равного и свободного доступа населения Томской области к культурным ценностям, а также увеличение количество участников культруно-досуговых мероприятий.
Результатом рзвития профессионального искусства и народного творчества за 2016 год является степень вовлеченности населения Томской области в культурно-досуговые мероприятия, проводимые государственными (муниципальными) организациями культуры - 63,9%.</t>
  </si>
  <si>
    <t xml:space="preserve">Областные государственные автономные учреждения культуры (ОГАУК "ТОГФ"; ОГАУК "ДНТ "Авангард"; ОГАУК "Дом искусств"; ОГАУК "ТО РНД"; 
ОГАУК "ЦТК"; ОГАУК «Театр драмы»; ОГАУК "ТО ТЮЗ"; ОГАУК "ТОТК и А "Скоморох" имени Р. Виндермана"):
1) текущую работу по подготовке реализации программных мероприятий ВЦП;
2) подготовку и представление в Департамент по культуре и туризму Томской области квартальную и годовую отчетную информацию о реализации мероприятий ВЦП;
3) представление в Департамент по культуре и туризму Томской области информации о потребности финансирования программных мероприятий ВЦП на очередной финансовый год и плановый период. </t>
  </si>
  <si>
    <t>Реализация Календарного плана проведения мероприятий в области культуры</t>
  </si>
  <si>
    <t>зем и тр</t>
  </si>
  <si>
    <t>КДУ</t>
  </si>
  <si>
    <t>ТЗУ</t>
  </si>
  <si>
    <t>имущ</t>
  </si>
  <si>
    <t>театр</t>
  </si>
  <si>
    <t>Фил</t>
  </si>
  <si>
    <t>Создание концертных программ</t>
  </si>
  <si>
    <t>В стационар-
ных
условиях;
на выезде;
на гастролях;
на открытых
площадках</t>
  </si>
  <si>
    <t>Создание спектаклей (театральных постановок)</t>
  </si>
  <si>
    <t>1. Создание драматического спектакля;
2. Создание кукольного спектакля;
3. Создание театрализованных представлений.</t>
  </si>
  <si>
    <t>Проведение культурных мероприятий</t>
  </si>
  <si>
    <t>Организационное,
информационное
и материально-
техническое
обеспечение проведения
культурно-массовых
и иных зрелищных
мероприятий, в том
числе фестивалей,
передвижных
и стационарных
выставочных
мероприятий, смотров,
конкурсов и других
культурных
мероприятий</t>
  </si>
  <si>
    <t>В стационар-
ных
условиях;
на открытых
площадках</t>
  </si>
  <si>
    <t>ОГАУК «Дворец
народного творчества
«Авангард»;
ОГАУК «Центр
татарской культуры»;
ОГАУК «Томский
областной Российско-
немецкий дом»;
ОГАУК «Дом искусств»</t>
  </si>
  <si>
    <t>С учетом всех форм</t>
  </si>
  <si>
    <t>В стационарных условиях</t>
  </si>
  <si>
    <t xml:space="preserve">с учётом всех форм 
</t>
  </si>
  <si>
    <t>маша дорошенко (рост скоморох) на 66 мероприятий - в итоге 1030 ед.</t>
  </si>
  <si>
    <t>Количество посещений (человек)</t>
  </si>
  <si>
    <t>Количество проведенных мероприятий (единиц)</t>
  </si>
  <si>
    <t>АЕИ</t>
  </si>
  <si>
    <t>Объем бюджетных ассигнований
  (тыс. руб.)</t>
  </si>
  <si>
    <t>Количество новых (капитально-возобновленных) концертов
(единиц)</t>
  </si>
  <si>
    <t>Количество новых (капитально восстановленных) постановок
(единиц)</t>
  </si>
  <si>
    <t>1. Создание сольной концертной программы;
2. Создание концертной программы камерного ансамбля; 
3. Создание концертной программы оркестра (большие составы)
4. Создание сборной концертной программы.</t>
  </si>
  <si>
    <t>Стационар,             на выезде, на гастролях</t>
  </si>
  <si>
    <t>Стационар,            на выезде, на гастролях</t>
  </si>
  <si>
    <t xml:space="preserve"> </t>
  </si>
  <si>
    <t>Показатель объема:
Количество государственных услуг (работ), выполненных в полном объеме</t>
  </si>
  <si>
    <t>Количество государственных услуг и (или) работ,  выполненных в полном объеме (мероприятие № 1)</t>
  </si>
  <si>
    <t>Приложение к ведомственной целевой программе "Развитие профессионального искусства и народного творчества"</t>
  </si>
  <si>
    <t>350</t>
  </si>
  <si>
    <t>Приложение № 1
к письму от 28.02.2018 № 082/01-09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</si>
</sst>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9" fillId="0" borderId="1" xfId="0" applyFont="1" applyBorder="1"/>
    <xf numFmtId="0" fontId="9" fillId="2" borderId="1" xfId="0" applyFont="1" applyFill="1" applyBorder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2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165" fontId="5" fillId="2" borderId="1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top" wrapText="1"/>
    </xf>
    <xf numFmtId="165" fontId="5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horizontal="justify" vertical="top" wrapText="1"/>
    </xf>
    <xf numFmtId="0" fontId="8" fillId="2" borderId="4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165" fontId="5" fillId="2" borderId="13" xfId="0" applyNumberFormat="1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0" fillId="2" borderId="14" xfId="0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view="pageLayout" topLeftCell="A76" zoomScale="55" zoomScaleNormal="100" zoomScaleSheetLayoutView="70" zoomScalePageLayoutView="55" workbookViewId="0">
      <selection activeCell="A77" sqref="A77:M77"/>
    </sheetView>
  </sheetViews>
  <sheetFormatPr defaultColWidth="9.140625" defaultRowHeight="15"/>
  <cols>
    <col min="1" max="1" width="7.7109375" style="1" customWidth="1"/>
    <col min="2" max="2" width="8.42578125" style="1" customWidth="1"/>
    <col min="3" max="3" width="8.140625" style="1" customWidth="1"/>
    <col min="4" max="4" width="6.85546875" style="1" customWidth="1"/>
    <col min="5" max="6" width="5" style="1" customWidth="1"/>
    <col min="7" max="7" width="12.42578125" style="1" customWidth="1"/>
    <col min="8" max="8" width="5.42578125" style="1" customWidth="1"/>
    <col min="9" max="9" width="8.28515625" style="1" customWidth="1"/>
    <col min="10" max="10" width="6.140625" style="1" customWidth="1"/>
    <col min="11" max="11" width="6.5703125" style="1" customWidth="1"/>
    <col min="12" max="12" width="9.42578125" style="1" customWidth="1"/>
    <col min="13" max="13" width="10.5703125" style="1" customWidth="1"/>
    <col min="14" max="14" width="27.42578125" style="1" customWidth="1"/>
    <col min="15" max="16384" width="9.140625" style="1"/>
  </cols>
  <sheetData>
    <row r="1" spans="1:13" ht="28.5" customHeight="1">
      <c r="I1" s="138" t="s">
        <v>215</v>
      </c>
      <c r="J1" s="139"/>
      <c r="K1" s="139"/>
      <c r="L1" s="139"/>
      <c r="M1" s="139"/>
    </row>
    <row r="2" spans="1:13" ht="6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1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4.75" customHeight="1">
      <c r="A5" s="66" t="s">
        <v>91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ht="6.75" customHeight="1"/>
    <row r="7" spans="1:13" ht="15.75">
      <c r="A7" s="62" t="s">
        <v>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38.25" customHeight="1">
      <c r="A8" s="63" t="s">
        <v>2</v>
      </c>
      <c r="B8" s="64"/>
      <c r="C8" s="64"/>
      <c r="D8" s="64"/>
      <c r="E8" s="64"/>
      <c r="F8" s="65"/>
      <c r="G8" s="63" t="s">
        <v>3</v>
      </c>
      <c r="H8" s="64"/>
      <c r="I8" s="64"/>
      <c r="J8" s="64"/>
      <c r="K8" s="64"/>
      <c r="L8" s="64"/>
      <c r="M8" s="65"/>
    </row>
    <row r="9" spans="1:13" ht="51.75" customHeight="1">
      <c r="A9" s="63" t="s">
        <v>4</v>
      </c>
      <c r="B9" s="64"/>
      <c r="C9" s="64"/>
      <c r="D9" s="64"/>
      <c r="E9" s="64"/>
      <c r="F9" s="65"/>
      <c r="G9" s="63" t="s">
        <v>5</v>
      </c>
      <c r="H9" s="64"/>
      <c r="I9" s="64"/>
      <c r="J9" s="64"/>
      <c r="K9" s="64"/>
      <c r="L9" s="64"/>
      <c r="M9" s="65"/>
    </row>
    <row r="10" spans="1:13" ht="57" customHeight="1">
      <c r="A10" s="63" t="s">
        <v>6</v>
      </c>
      <c r="B10" s="64"/>
      <c r="C10" s="64"/>
      <c r="D10" s="64"/>
      <c r="E10" s="64"/>
      <c r="F10" s="65"/>
      <c r="G10" s="63" t="s">
        <v>152</v>
      </c>
      <c r="H10" s="64"/>
      <c r="I10" s="64"/>
      <c r="J10" s="64"/>
      <c r="K10" s="64"/>
      <c r="L10" s="64"/>
      <c r="M10" s="65"/>
    </row>
    <row r="11" spans="1:13" ht="67.5" customHeight="1">
      <c r="A11" s="49" t="s">
        <v>7</v>
      </c>
      <c r="B11" s="50"/>
      <c r="C11" s="50"/>
      <c r="D11" s="50"/>
      <c r="E11" s="50"/>
      <c r="F11" s="51"/>
      <c r="G11" s="49" t="s">
        <v>8</v>
      </c>
      <c r="H11" s="50"/>
      <c r="I11" s="50"/>
      <c r="J11" s="50"/>
      <c r="K11" s="50"/>
      <c r="L11" s="50"/>
      <c r="M11" s="51"/>
    </row>
    <row r="12" spans="1:13" ht="39" customHeight="1">
      <c r="A12" s="49" t="s">
        <v>9</v>
      </c>
      <c r="B12" s="50"/>
      <c r="C12" s="50"/>
      <c r="D12" s="50"/>
      <c r="E12" s="50"/>
      <c r="F12" s="51"/>
      <c r="G12" s="49" t="s">
        <v>157</v>
      </c>
      <c r="H12" s="50"/>
      <c r="I12" s="50"/>
      <c r="J12" s="50"/>
      <c r="K12" s="50"/>
      <c r="L12" s="50"/>
      <c r="M12" s="51"/>
    </row>
    <row r="13" spans="1:13" ht="51.75" customHeight="1">
      <c r="A13" s="49" t="s">
        <v>10</v>
      </c>
      <c r="B13" s="50"/>
      <c r="C13" s="50"/>
      <c r="D13" s="50"/>
      <c r="E13" s="50"/>
      <c r="F13" s="51"/>
      <c r="G13" s="49" t="s">
        <v>92</v>
      </c>
      <c r="H13" s="50"/>
      <c r="I13" s="50"/>
      <c r="J13" s="50"/>
      <c r="K13" s="50"/>
      <c r="L13" s="50"/>
      <c r="M13" s="51"/>
    </row>
    <row r="14" spans="1:13" ht="55.5" customHeight="1">
      <c r="A14" s="49" t="s">
        <v>11</v>
      </c>
      <c r="B14" s="50"/>
      <c r="C14" s="50"/>
      <c r="D14" s="50"/>
      <c r="E14" s="50"/>
      <c r="F14" s="51"/>
      <c r="G14" s="16" t="s">
        <v>12</v>
      </c>
      <c r="H14" s="52" t="s">
        <v>52</v>
      </c>
      <c r="I14" s="53"/>
      <c r="J14" s="52" t="s">
        <v>53</v>
      </c>
      <c r="K14" s="53"/>
      <c r="L14" s="52" t="s">
        <v>173</v>
      </c>
      <c r="M14" s="53"/>
    </row>
    <row r="15" spans="1:13" ht="114.75" customHeight="1">
      <c r="A15" s="49" t="s">
        <v>156</v>
      </c>
      <c r="B15" s="50"/>
      <c r="C15" s="50"/>
      <c r="D15" s="50"/>
      <c r="E15" s="50"/>
      <c r="F15" s="51"/>
      <c r="G15" s="16" t="s">
        <v>105</v>
      </c>
      <c r="H15" s="52">
        <v>53.8</v>
      </c>
      <c r="I15" s="53"/>
      <c r="J15" s="52">
        <v>54</v>
      </c>
      <c r="K15" s="53"/>
      <c r="L15" s="52">
        <v>54.2</v>
      </c>
      <c r="M15" s="53"/>
    </row>
    <row r="16" spans="1:13" ht="24" customHeight="1">
      <c r="A16" s="54" t="s">
        <v>13</v>
      </c>
      <c r="B16" s="55"/>
      <c r="C16" s="55"/>
      <c r="D16" s="55"/>
      <c r="E16" s="55"/>
      <c r="F16" s="56"/>
      <c r="G16" s="49" t="s">
        <v>14</v>
      </c>
      <c r="H16" s="50"/>
      <c r="I16" s="50"/>
      <c r="J16" s="50"/>
      <c r="K16" s="50"/>
      <c r="L16" s="50"/>
      <c r="M16" s="51"/>
    </row>
    <row r="17" spans="1:13" ht="33" customHeight="1">
      <c r="A17" s="78" t="s">
        <v>15</v>
      </c>
      <c r="B17" s="79"/>
      <c r="C17" s="79"/>
      <c r="D17" s="79"/>
      <c r="E17" s="79"/>
      <c r="F17" s="80"/>
      <c r="G17" s="71" t="s">
        <v>16</v>
      </c>
      <c r="H17" s="72"/>
      <c r="I17" s="72"/>
      <c r="J17" s="72"/>
      <c r="K17" s="73"/>
      <c r="L17" s="74" t="s">
        <v>17</v>
      </c>
      <c r="M17" s="75"/>
    </row>
    <row r="18" spans="1:13" ht="31.5">
      <c r="A18" s="81"/>
      <c r="B18" s="82"/>
      <c r="C18" s="82"/>
      <c r="D18" s="82"/>
      <c r="E18" s="82"/>
      <c r="F18" s="83"/>
      <c r="G18" s="20" t="s">
        <v>18</v>
      </c>
      <c r="H18" s="71" t="s">
        <v>19</v>
      </c>
      <c r="I18" s="73"/>
      <c r="J18" s="71" t="s">
        <v>20</v>
      </c>
      <c r="K18" s="73"/>
      <c r="L18" s="76"/>
      <c r="M18" s="77"/>
    </row>
    <row r="19" spans="1:13" ht="15.75">
      <c r="A19" s="54" t="s">
        <v>57</v>
      </c>
      <c r="B19" s="55"/>
      <c r="C19" s="55"/>
      <c r="D19" s="55"/>
      <c r="E19" s="55"/>
      <c r="F19" s="56"/>
      <c r="G19" s="21" t="s">
        <v>22</v>
      </c>
      <c r="H19" s="57" t="s">
        <v>143</v>
      </c>
      <c r="I19" s="58"/>
      <c r="J19" s="57" t="s">
        <v>24</v>
      </c>
      <c r="K19" s="58"/>
      <c r="L19" s="59">
        <v>49388.9</v>
      </c>
      <c r="M19" s="60"/>
    </row>
    <row r="20" spans="1:13" ht="15.75">
      <c r="A20" s="54"/>
      <c r="B20" s="55"/>
      <c r="C20" s="55"/>
      <c r="D20" s="55"/>
      <c r="E20" s="55"/>
      <c r="F20" s="56"/>
      <c r="G20" s="21" t="s">
        <v>22</v>
      </c>
      <c r="H20" s="57" t="s">
        <v>146</v>
      </c>
      <c r="I20" s="58"/>
      <c r="J20" s="57" t="s">
        <v>24</v>
      </c>
      <c r="K20" s="58"/>
      <c r="L20" s="59">
        <v>2363.6999999999998</v>
      </c>
      <c r="M20" s="60"/>
    </row>
    <row r="21" spans="1:13" ht="15.75">
      <c r="A21" s="54"/>
      <c r="B21" s="55"/>
      <c r="C21" s="55"/>
      <c r="D21" s="55"/>
      <c r="E21" s="55"/>
      <c r="F21" s="56"/>
      <c r="G21" s="21" t="s">
        <v>22</v>
      </c>
      <c r="H21" s="57" t="s">
        <v>144</v>
      </c>
      <c r="I21" s="58"/>
      <c r="J21" s="57" t="s">
        <v>24</v>
      </c>
      <c r="K21" s="58"/>
      <c r="L21" s="59">
        <v>16445</v>
      </c>
      <c r="M21" s="60"/>
    </row>
    <row r="22" spans="1:13" ht="15.75">
      <c r="A22" s="54"/>
      <c r="B22" s="55"/>
      <c r="C22" s="55"/>
      <c r="D22" s="55"/>
      <c r="E22" s="55"/>
      <c r="F22" s="56"/>
      <c r="G22" s="21" t="s">
        <v>22</v>
      </c>
      <c r="H22" s="57" t="s">
        <v>145</v>
      </c>
      <c r="I22" s="58"/>
      <c r="J22" s="57" t="s">
        <v>24</v>
      </c>
      <c r="K22" s="58"/>
      <c r="L22" s="59">
        <v>236201.4</v>
      </c>
      <c r="M22" s="60"/>
    </row>
    <row r="23" spans="1:13" ht="15.75">
      <c r="A23" s="54"/>
      <c r="B23" s="55"/>
      <c r="C23" s="55"/>
      <c r="D23" s="55"/>
      <c r="E23" s="55"/>
      <c r="F23" s="56"/>
      <c r="G23" s="21" t="s">
        <v>22</v>
      </c>
      <c r="H23" s="57" t="s">
        <v>140</v>
      </c>
      <c r="I23" s="58"/>
      <c r="J23" s="57" t="s">
        <v>141</v>
      </c>
      <c r="K23" s="58"/>
      <c r="L23" s="59">
        <f>130+170</f>
        <v>300</v>
      </c>
      <c r="M23" s="60"/>
    </row>
    <row r="24" spans="1:13" ht="15.75">
      <c r="A24" s="45"/>
      <c r="B24" s="46"/>
      <c r="C24" s="46"/>
      <c r="D24" s="46"/>
      <c r="E24" s="46"/>
      <c r="F24" s="47"/>
      <c r="G24" s="21" t="s">
        <v>22</v>
      </c>
      <c r="H24" s="57" t="s">
        <v>140</v>
      </c>
      <c r="I24" s="58"/>
      <c r="J24" s="57" t="s">
        <v>214</v>
      </c>
      <c r="K24" s="58"/>
      <c r="L24" s="59"/>
      <c r="M24" s="60"/>
    </row>
    <row r="25" spans="1:13" ht="15.75">
      <c r="A25" s="54"/>
      <c r="B25" s="55"/>
      <c r="C25" s="55"/>
      <c r="D25" s="55"/>
      <c r="E25" s="55"/>
      <c r="F25" s="56"/>
      <c r="G25" s="21" t="s">
        <v>22</v>
      </c>
      <c r="H25" s="57" t="s">
        <v>140</v>
      </c>
      <c r="I25" s="58"/>
      <c r="J25" s="57" t="s">
        <v>142</v>
      </c>
      <c r="K25" s="58"/>
      <c r="L25" s="59">
        <v>120</v>
      </c>
      <c r="M25" s="60"/>
    </row>
    <row r="26" spans="1:13" ht="15.75">
      <c r="A26" s="17"/>
      <c r="B26" s="18"/>
      <c r="C26" s="18"/>
      <c r="D26" s="18"/>
      <c r="E26" s="18"/>
      <c r="F26" s="19"/>
      <c r="G26" s="21" t="s">
        <v>22</v>
      </c>
      <c r="H26" s="57" t="s">
        <v>140</v>
      </c>
      <c r="I26" s="58"/>
      <c r="J26" s="57" t="s">
        <v>24</v>
      </c>
      <c r="K26" s="58"/>
      <c r="L26" s="59">
        <v>24661.7</v>
      </c>
      <c r="M26" s="60"/>
    </row>
    <row r="27" spans="1:13" ht="15.75">
      <c r="A27" s="54"/>
      <c r="B27" s="55"/>
      <c r="C27" s="55"/>
      <c r="D27" s="55"/>
      <c r="E27" s="55"/>
      <c r="F27" s="56"/>
      <c r="G27" s="21" t="s">
        <v>22</v>
      </c>
      <c r="H27" s="57" t="s">
        <v>140</v>
      </c>
      <c r="I27" s="58"/>
      <c r="J27" s="57" t="s">
        <v>178</v>
      </c>
      <c r="K27" s="58"/>
      <c r="L27" s="59">
        <v>400</v>
      </c>
      <c r="M27" s="60"/>
    </row>
    <row r="28" spans="1:13" ht="15.75">
      <c r="A28" s="54"/>
      <c r="B28" s="55"/>
      <c r="C28" s="55"/>
      <c r="D28" s="55"/>
      <c r="E28" s="55"/>
      <c r="F28" s="56"/>
      <c r="G28" s="21" t="s">
        <v>22</v>
      </c>
      <c r="H28" s="57" t="s">
        <v>138</v>
      </c>
      <c r="I28" s="58"/>
      <c r="J28" s="57" t="s">
        <v>139</v>
      </c>
      <c r="K28" s="58"/>
      <c r="L28" s="59">
        <v>624112.9</v>
      </c>
      <c r="M28" s="60"/>
    </row>
    <row r="29" spans="1:13" ht="15.75">
      <c r="A29" s="54"/>
      <c r="B29" s="55"/>
      <c r="C29" s="55"/>
      <c r="D29" s="55"/>
      <c r="E29" s="55"/>
      <c r="F29" s="56"/>
      <c r="G29" s="21" t="s">
        <v>22</v>
      </c>
      <c r="H29" s="57" t="s">
        <v>147</v>
      </c>
      <c r="I29" s="58"/>
      <c r="J29" s="57" t="s">
        <v>139</v>
      </c>
      <c r="K29" s="58"/>
      <c r="L29" s="59">
        <v>29636.9</v>
      </c>
      <c r="M29" s="60"/>
    </row>
    <row r="30" spans="1:13" ht="15.75">
      <c r="A30" s="99" t="s">
        <v>21</v>
      </c>
      <c r="B30" s="100"/>
      <c r="C30" s="100"/>
      <c r="D30" s="100"/>
      <c r="E30" s="100"/>
      <c r="F30" s="101"/>
      <c r="G30" s="22" t="s">
        <v>23</v>
      </c>
      <c r="H30" s="86" t="s">
        <v>23</v>
      </c>
      <c r="I30" s="87"/>
      <c r="J30" s="86" t="s">
        <v>23</v>
      </c>
      <c r="K30" s="87"/>
      <c r="L30" s="84">
        <f>SUM(L19:L29)</f>
        <v>983630.50000000012</v>
      </c>
      <c r="M30" s="85"/>
    </row>
    <row r="31" spans="1:13" ht="15.75" customHeight="1">
      <c r="A31" s="54" t="s">
        <v>148</v>
      </c>
      <c r="B31" s="55"/>
      <c r="C31" s="55"/>
      <c r="D31" s="55"/>
      <c r="E31" s="55"/>
      <c r="F31" s="56"/>
      <c r="G31" s="21" t="s">
        <v>22</v>
      </c>
      <c r="H31" s="57" t="s">
        <v>143</v>
      </c>
      <c r="I31" s="58"/>
      <c r="J31" s="57" t="s">
        <v>24</v>
      </c>
      <c r="K31" s="58"/>
      <c r="L31" s="59">
        <v>47760</v>
      </c>
      <c r="M31" s="60"/>
    </row>
    <row r="32" spans="1:13" ht="15.75">
      <c r="A32" s="54"/>
      <c r="B32" s="55"/>
      <c r="C32" s="55"/>
      <c r="D32" s="55"/>
      <c r="E32" s="55"/>
      <c r="F32" s="56"/>
      <c r="G32" s="21" t="s">
        <v>22</v>
      </c>
      <c r="H32" s="57" t="s">
        <v>146</v>
      </c>
      <c r="I32" s="58"/>
      <c r="J32" s="57" t="s">
        <v>24</v>
      </c>
      <c r="K32" s="58"/>
      <c r="L32" s="59">
        <v>2363.6999999999998</v>
      </c>
      <c r="M32" s="60"/>
    </row>
    <row r="33" spans="1:13" ht="15.75">
      <c r="A33" s="54"/>
      <c r="B33" s="55"/>
      <c r="C33" s="55"/>
      <c r="D33" s="55"/>
      <c r="E33" s="55"/>
      <c r="F33" s="56"/>
      <c r="G33" s="21" t="s">
        <v>22</v>
      </c>
      <c r="H33" s="57" t="s">
        <v>144</v>
      </c>
      <c r="I33" s="58"/>
      <c r="J33" s="57" t="s">
        <v>24</v>
      </c>
      <c r="K33" s="58"/>
      <c r="L33" s="59">
        <v>16034.2</v>
      </c>
      <c r="M33" s="60"/>
    </row>
    <row r="34" spans="1:13" ht="15.75">
      <c r="A34" s="54"/>
      <c r="B34" s="55"/>
      <c r="C34" s="55"/>
      <c r="D34" s="55"/>
      <c r="E34" s="55"/>
      <c r="F34" s="56"/>
      <c r="G34" s="21" t="s">
        <v>22</v>
      </c>
      <c r="H34" s="57" t="s">
        <v>145</v>
      </c>
      <c r="I34" s="58"/>
      <c r="J34" s="57" t="s">
        <v>24</v>
      </c>
      <c r="K34" s="58"/>
      <c r="L34" s="59">
        <v>233339.2</v>
      </c>
      <c r="M34" s="60"/>
    </row>
    <row r="35" spans="1:13" ht="15.75">
      <c r="A35" s="54"/>
      <c r="B35" s="55"/>
      <c r="C35" s="55"/>
      <c r="D35" s="55"/>
      <c r="E35" s="55"/>
      <c r="F35" s="56"/>
      <c r="G35" s="21" t="s">
        <v>22</v>
      </c>
      <c r="H35" s="57" t="s">
        <v>140</v>
      </c>
      <c r="I35" s="58"/>
      <c r="J35" s="57" t="s">
        <v>141</v>
      </c>
      <c r="K35" s="58"/>
      <c r="L35" s="59">
        <v>300</v>
      </c>
      <c r="M35" s="60"/>
    </row>
    <row r="36" spans="1:13" ht="15.75">
      <c r="A36" s="54"/>
      <c r="B36" s="55"/>
      <c r="C36" s="55"/>
      <c r="D36" s="55"/>
      <c r="E36" s="55"/>
      <c r="F36" s="56"/>
      <c r="G36" s="21" t="s">
        <v>22</v>
      </c>
      <c r="H36" s="57" t="s">
        <v>140</v>
      </c>
      <c r="I36" s="58"/>
      <c r="J36" s="57" t="s">
        <v>142</v>
      </c>
      <c r="K36" s="58"/>
      <c r="L36" s="59">
        <v>120</v>
      </c>
      <c r="M36" s="60"/>
    </row>
    <row r="37" spans="1:13" ht="15.75">
      <c r="A37" s="54"/>
      <c r="B37" s="55"/>
      <c r="C37" s="55"/>
      <c r="D37" s="55"/>
      <c r="E37" s="55"/>
      <c r="F37" s="56"/>
      <c r="G37" s="21" t="s">
        <v>22</v>
      </c>
      <c r="H37" s="57" t="s">
        <v>140</v>
      </c>
      <c r="I37" s="58"/>
      <c r="J37" s="57" t="s">
        <v>24</v>
      </c>
      <c r="K37" s="58"/>
      <c r="L37" s="59">
        <v>23249</v>
      </c>
      <c r="M37" s="60"/>
    </row>
    <row r="38" spans="1:13" ht="15.75">
      <c r="A38" s="54"/>
      <c r="B38" s="55"/>
      <c r="C38" s="55"/>
      <c r="D38" s="55"/>
      <c r="E38" s="55"/>
      <c r="F38" s="56"/>
      <c r="G38" s="21" t="s">
        <v>22</v>
      </c>
      <c r="H38" s="57" t="s">
        <v>140</v>
      </c>
      <c r="I38" s="58"/>
      <c r="J38" s="57" t="s">
        <v>178</v>
      </c>
      <c r="K38" s="58"/>
      <c r="L38" s="59">
        <v>400</v>
      </c>
      <c r="M38" s="60"/>
    </row>
    <row r="39" spans="1:13" ht="15.75">
      <c r="A39" s="54"/>
      <c r="B39" s="55"/>
      <c r="C39" s="55"/>
      <c r="D39" s="55"/>
      <c r="E39" s="55"/>
      <c r="F39" s="56"/>
      <c r="G39" s="21" t="s">
        <v>22</v>
      </c>
      <c r="H39" s="57" t="s">
        <v>138</v>
      </c>
      <c r="I39" s="58"/>
      <c r="J39" s="57" t="s">
        <v>139</v>
      </c>
      <c r="K39" s="58"/>
      <c r="L39" s="59">
        <v>624112.9</v>
      </c>
      <c r="M39" s="60"/>
    </row>
    <row r="40" spans="1:13" ht="15.75">
      <c r="A40" s="54"/>
      <c r="B40" s="55"/>
      <c r="C40" s="55"/>
      <c r="D40" s="55"/>
      <c r="E40" s="55"/>
      <c r="F40" s="56"/>
      <c r="G40" s="21" t="s">
        <v>22</v>
      </c>
      <c r="H40" s="57" t="s">
        <v>147</v>
      </c>
      <c r="I40" s="58"/>
      <c r="J40" s="57" t="s">
        <v>139</v>
      </c>
      <c r="K40" s="58"/>
      <c r="L40" s="59">
        <v>29636.9</v>
      </c>
      <c r="M40" s="60"/>
    </row>
    <row r="41" spans="1:13" ht="15.75">
      <c r="A41" s="99" t="s">
        <v>21</v>
      </c>
      <c r="B41" s="100"/>
      <c r="C41" s="100"/>
      <c r="D41" s="100"/>
      <c r="E41" s="100"/>
      <c r="F41" s="101"/>
      <c r="G41" s="22" t="s">
        <v>23</v>
      </c>
      <c r="H41" s="86" t="s">
        <v>23</v>
      </c>
      <c r="I41" s="87"/>
      <c r="J41" s="86" t="s">
        <v>23</v>
      </c>
      <c r="K41" s="87"/>
      <c r="L41" s="84">
        <f>SUM(L31:L40)</f>
        <v>977315.9</v>
      </c>
      <c r="M41" s="85"/>
    </row>
    <row r="42" spans="1:13" ht="15.75" customHeight="1">
      <c r="A42" s="54" t="s">
        <v>174</v>
      </c>
      <c r="B42" s="55"/>
      <c r="C42" s="55"/>
      <c r="D42" s="55"/>
      <c r="E42" s="55"/>
      <c r="F42" s="56"/>
      <c r="G42" s="21" t="s">
        <v>22</v>
      </c>
      <c r="H42" s="57" t="s">
        <v>143</v>
      </c>
      <c r="I42" s="58"/>
      <c r="J42" s="57" t="s">
        <v>24</v>
      </c>
      <c r="K42" s="58"/>
      <c r="L42" s="59">
        <v>47760</v>
      </c>
      <c r="M42" s="60"/>
    </row>
    <row r="43" spans="1:13" ht="15.75" customHeight="1">
      <c r="A43" s="54"/>
      <c r="B43" s="55"/>
      <c r="C43" s="55"/>
      <c r="D43" s="55"/>
      <c r="E43" s="55"/>
      <c r="F43" s="56"/>
      <c r="G43" s="21" t="s">
        <v>22</v>
      </c>
      <c r="H43" s="57" t="s">
        <v>146</v>
      </c>
      <c r="I43" s="58"/>
      <c r="J43" s="57" t="s">
        <v>24</v>
      </c>
      <c r="K43" s="58"/>
      <c r="L43" s="59">
        <v>2363.6999999999998</v>
      </c>
      <c r="M43" s="60"/>
    </row>
    <row r="44" spans="1:13" ht="15.75" customHeight="1">
      <c r="A44" s="54"/>
      <c r="B44" s="55"/>
      <c r="C44" s="55"/>
      <c r="D44" s="55"/>
      <c r="E44" s="55"/>
      <c r="F44" s="56"/>
      <c r="G44" s="21" t="s">
        <v>22</v>
      </c>
      <c r="H44" s="57" t="s">
        <v>144</v>
      </c>
      <c r="I44" s="58"/>
      <c r="J44" s="57" t="s">
        <v>24</v>
      </c>
      <c r="K44" s="58"/>
      <c r="L44" s="59">
        <v>16034.2</v>
      </c>
      <c r="M44" s="60"/>
    </row>
    <row r="45" spans="1:13" ht="15.75" customHeight="1">
      <c r="A45" s="54"/>
      <c r="B45" s="55"/>
      <c r="C45" s="55"/>
      <c r="D45" s="55"/>
      <c r="E45" s="55"/>
      <c r="F45" s="56"/>
      <c r="G45" s="21" t="s">
        <v>22</v>
      </c>
      <c r="H45" s="57" t="s">
        <v>145</v>
      </c>
      <c r="I45" s="58"/>
      <c r="J45" s="57" t="s">
        <v>24</v>
      </c>
      <c r="K45" s="58"/>
      <c r="L45" s="59">
        <v>233339.2</v>
      </c>
      <c r="M45" s="60"/>
    </row>
    <row r="46" spans="1:13" ht="15.75" customHeight="1">
      <c r="A46" s="54"/>
      <c r="B46" s="55"/>
      <c r="C46" s="55"/>
      <c r="D46" s="55"/>
      <c r="E46" s="55"/>
      <c r="F46" s="56"/>
      <c r="G46" s="21" t="s">
        <v>22</v>
      </c>
      <c r="H46" s="57" t="s">
        <v>140</v>
      </c>
      <c r="I46" s="58"/>
      <c r="J46" s="57" t="s">
        <v>141</v>
      </c>
      <c r="K46" s="58"/>
      <c r="L46" s="59">
        <v>300</v>
      </c>
      <c r="M46" s="60"/>
    </row>
    <row r="47" spans="1:13" ht="15.75" customHeight="1">
      <c r="A47" s="54"/>
      <c r="B47" s="55"/>
      <c r="C47" s="55"/>
      <c r="D47" s="55"/>
      <c r="E47" s="55"/>
      <c r="F47" s="56"/>
      <c r="G47" s="21" t="s">
        <v>22</v>
      </c>
      <c r="H47" s="57" t="s">
        <v>140</v>
      </c>
      <c r="I47" s="58"/>
      <c r="J47" s="57" t="s">
        <v>142</v>
      </c>
      <c r="K47" s="58"/>
      <c r="L47" s="59">
        <v>120</v>
      </c>
      <c r="M47" s="60"/>
    </row>
    <row r="48" spans="1:13" ht="15.75" customHeight="1">
      <c r="A48" s="54"/>
      <c r="B48" s="55"/>
      <c r="C48" s="55"/>
      <c r="D48" s="55"/>
      <c r="E48" s="55"/>
      <c r="F48" s="56"/>
      <c r="G48" s="21" t="s">
        <v>22</v>
      </c>
      <c r="H48" s="57" t="s">
        <v>140</v>
      </c>
      <c r="I48" s="58"/>
      <c r="J48" s="57" t="s">
        <v>24</v>
      </c>
      <c r="K48" s="58"/>
      <c r="L48" s="59">
        <v>28768.2</v>
      </c>
      <c r="M48" s="60"/>
    </row>
    <row r="49" spans="1:14" ht="15.75" customHeight="1">
      <c r="A49" s="54"/>
      <c r="B49" s="55"/>
      <c r="C49" s="55"/>
      <c r="D49" s="55"/>
      <c r="E49" s="55"/>
      <c r="F49" s="56"/>
      <c r="G49" s="21" t="s">
        <v>22</v>
      </c>
      <c r="H49" s="57" t="s">
        <v>140</v>
      </c>
      <c r="I49" s="58"/>
      <c r="J49" s="57" t="s">
        <v>178</v>
      </c>
      <c r="K49" s="58"/>
      <c r="L49" s="59">
        <v>400</v>
      </c>
      <c r="M49" s="60"/>
    </row>
    <row r="50" spans="1:14" ht="15.75" customHeight="1">
      <c r="A50" s="54"/>
      <c r="B50" s="55"/>
      <c r="C50" s="55"/>
      <c r="D50" s="55"/>
      <c r="E50" s="55"/>
      <c r="F50" s="56"/>
      <c r="G50" s="21" t="s">
        <v>22</v>
      </c>
      <c r="H50" s="57" t="s">
        <v>138</v>
      </c>
      <c r="I50" s="58"/>
      <c r="J50" s="57" t="s">
        <v>139</v>
      </c>
      <c r="K50" s="58"/>
      <c r="L50" s="59">
        <v>624112.9</v>
      </c>
      <c r="M50" s="60"/>
    </row>
    <row r="51" spans="1:14" ht="15.75" customHeight="1">
      <c r="A51" s="54"/>
      <c r="B51" s="55"/>
      <c r="C51" s="55"/>
      <c r="D51" s="55"/>
      <c r="E51" s="55"/>
      <c r="F51" s="56"/>
      <c r="G51" s="21" t="s">
        <v>22</v>
      </c>
      <c r="H51" s="57" t="s">
        <v>147</v>
      </c>
      <c r="I51" s="58"/>
      <c r="J51" s="57" t="s">
        <v>139</v>
      </c>
      <c r="K51" s="58"/>
      <c r="L51" s="59">
        <v>29636.9</v>
      </c>
      <c r="M51" s="60"/>
    </row>
    <row r="52" spans="1:14" ht="15.75" customHeight="1">
      <c r="A52" s="99" t="s">
        <v>21</v>
      </c>
      <c r="B52" s="100"/>
      <c r="C52" s="100"/>
      <c r="D52" s="100"/>
      <c r="E52" s="100"/>
      <c r="F52" s="101"/>
      <c r="G52" s="22" t="s">
        <v>23</v>
      </c>
      <c r="H52" s="86" t="s">
        <v>23</v>
      </c>
      <c r="I52" s="87"/>
      <c r="J52" s="86" t="s">
        <v>23</v>
      </c>
      <c r="K52" s="87"/>
      <c r="L52" s="84">
        <f>SUM(L42:L51)</f>
        <v>982835.1</v>
      </c>
      <c r="M52" s="85"/>
    </row>
    <row r="53" spans="1:14" ht="15.75">
      <c r="A53" s="90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2"/>
    </row>
    <row r="54" spans="1:14" ht="33" customHeight="1">
      <c r="A54" s="93" t="s">
        <v>25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5"/>
    </row>
    <row r="55" spans="1:14" ht="12.75" customHeight="1">
      <c r="A55" s="96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8"/>
    </row>
    <row r="56" spans="1:14" ht="343.5" customHeight="1">
      <c r="A56" s="129" t="s">
        <v>166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1"/>
      <c r="N56" s="10"/>
    </row>
    <row r="57" spans="1:14" ht="245.25" customHeight="1">
      <c r="A57" s="132" t="s">
        <v>177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4"/>
    </row>
    <row r="58" spans="1:14" ht="36" customHeight="1">
      <c r="A58" s="132" t="s">
        <v>134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4"/>
    </row>
    <row r="59" spans="1:14" ht="180.75" customHeight="1">
      <c r="A59" s="102" t="s">
        <v>135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4"/>
    </row>
    <row r="60" spans="1:14" ht="123" customHeight="1">
      <c r="A60" s="102" t="s">
        <v>136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4"/>
    </row>
    <row r="61" spans="1:14" ht="132" customHeight="1">
      <c r="A61" s="102" t="s">
        <v>137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4"/>
    </row>
    <row r="62" spans="1:14" ht="157.5" customHeight="1">
      <c r="A62" s="135" t="s">
        <v>180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7"/>
    </row>
    <row r="63" spans="1:14" ht="39" customHeight="1">
      <c r="A63" s="108" t="s">
        <v>26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5"/>
    </row>
    <row r="64" spans="1:14" ht="85.5" customHeight="1">
      <c r="A64" s="126" t="s">
        <v>27</v>
      </c>
      <c r="B64" s="127"/>
      <c r="C64" s="128"/>
      <c r="D64" s="126" t="s">
        <v>12</v>
      </c>
      <c r="E64" s="128"/>
      <c r="F64" s="126" t="s">
        <v>28</v>
      </c>
      <c r="G64" s="128"/>
      <c r="H64" s="126" t="s">
        <v>29</v>
      </c>
      <c r="I64" s="127"/>
      <c r="J64" s="128"/>
      <c r="K64" s="126" t="s">
        <v>30</v>
      </c>
      <c r="L64" s="127"/>
      <c r="M64" s="128"/>
    </row>
    <row r="65" spans="1:13" ht="164.25" customHeight="1">
      <c r="A65" s="63" t="s">
        <v>212</v>
      </c>
      <c r="B65" s="64"/>
      <c r="C65" s="65"/>
      <c r="D65" s="68" t="s">
        <v>163</v>
      </c>
      <c r="E65" s="70"/>
      <c r="F65" s="88" t="s">
        <v>31</v>
      </c>
      <c r="G65" s="89"/>
      <c r="H65" s="68" t="s">
        <v>32</v>
      </c>
      <c r="I65" s="69"/>
      <c r="J65" s="70"/>
      <c r="K65" s="68" t="s">
        <v>33</v>
      </c>
      <c r="L65" s="69"/>
      <c r="M65" s="70"/>
    </row>
    <row r="66" spans="1:13" ht="147.75" customHeight="1">
      <c r="A66" s="63" t="s">
        <v>159</v>
      </c>
      <c r="B66" s="64"/>
      <c r="C66" s="65"/>
      <c r="D66" s="68" t="s">
        <v>163</v>
      </c>
      <c r="E66" s="70"/>
      <c r="F66" s="88" t="s">
        <v>31</v>
      </c>
      <c r="G66" s="89"/>
      <c r="H66" s="68" t="s">
        <v>35</v>
      </c>
      <c r="I66" s="69"/>
      <c r="J66" s="70"/>
      <c r="K66" s="68" t="s">
        <v>33</v>
      </c>
      <c r="L66" s="69"/>
      <c r="M66" s="70"/>
    </row>
    <row r="67" spans="1:13" ht="142.5" customHeight="1">
      <c r="A67" s="63" t="s">
        <v>165</v>
      </c>
      <c r="B67" s="64"/>
      <c r="C67" s="65"/>
      <c r="D67" s="68" t="s">
        <v>170</v>
      </c>
      <c r="E67" s="70"/>
      <c r="F67" s="88" t="s">
        <v>155</v>
      </c>
      <c r="G67" s="89"/>
      <c r="H67" s="68" t="s">
        <v>114</v>
      </c>
      <c r="I67" s="69"/>
      <c r="J67" s="70"/>
      <c r="K67" s="68" t="s">
        <v>33</v>
      </c>
      <c r="L67" s="69"/>
      <c r="M67" s="70"/>
    </row>
    <row r="68" spans="1:13" ht="156.75" customHeight="1">
      <c r="A68" s="63" t="s">
        <v>116</v>
      </c>
      <c r="B68" s="64"/>
      <c r="C68" s="65"/>
      <c r="D68" s="68" t="s">
        <v>170</v>
      </c>
      <c r="E68" s="70"/>
      <c r="F68" s="88" t="s">
        <v>31</v>
      </c>
      <c r="G68" s="89"/>
      <c r="H68" s="68" t="s">
        <v>115</v>
      </c>
      <c r="I68" s="69"/>
      <c r="J68" s="70"/>
      <c r="K68" s="68" t="s">
        <v>33</v>
      </c>
      <c r="L68" s="69"/>
      <c r="M68" s="70"/>
    </row>
    <row r="69" spans="1:13" ht="135.75" customHeight="1">
      <c r="A69" s="63" t="s">
        <v>160</v>
      </c>
      <c r="B69" s="64"/>
      <c r="C69" s="65"/>
      <c r="D69" s="68" t="s">
        <v>113</v>
      </c>
      <c r="E69" s="70"/>
      <c r="F69" s="88" t="s">
        <v>155</v>
      </c>
      <c r="G69" s="89"/>
      <c r="H69" s="68" t="s">
        <v>117</v>
      </c>
      <c r="I69" s="69"/>
      <c r="J69" s="70"/>
      <c r="K69" s="68" t="s">
        <v>33</v>
      </c>
      <c r="L69" s="69"/>
      <c r="M69" s="70"/>
    </row>
    <row r="70" spans="1:13" ht="15.75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70"/>
    </row>
    <row r="71" spans="1:13" ht="15.75">
      <c r="A71" s="108" t="s">
        <v>34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10"/>
    </row>
    <row r="72" spans="1:13" ht="49.5" customHeight="1">
      <c r="A72" s="63" t="s">
        <v>36</v>
      </c>
      <c r="B72" s="64"/>
      <c r="C72" s="64"/>
      <c r="D72" s="64"/>
      <c r="E72" s="64"/>
      <c r="F72" s="64"/>
      <c r="G72" s="63" t="s">
        <v>42</v>
      </c>
      <c r="H72" s="64"/>
      <c r="I72" s="64"/>
      <c r="J72" s="64"/>
      <c r="K72" s="64"/>
      <c r="L72" s="64"/>
      <c r="M72" s="65"/>
    </row>
    <row r="73" spans="1:13" ht="334.5" customHeight="1">
      <c r="A73" s="111" t="s">
        <v>37</v>
      </c>
      <c r="B73" s="112"/>
      <c r="C73" s="112"/>
      <c r="D73" s="112"/>
      <c r="E73" s="112"/>
      <c r="F73" s="113"/>
      <c r="G73" s="63" t="s">
        <v>93</v>
      </c>
      <c r="H73" s="64"/>
      <c r="I73" s="64"/>
      <c r="J73" s="64"/>
      <c r="K73" s="64"/>
      <c r="L73" s="64"/>
      <c r="M73" s="65"/>
    </row>
    <row r="74" spans="1:13" ht="147.75" customHeight="1">
      <c r="A74" s="114"/>
      <c r="B74" s="115"/>
      <c r="C74" s="115"/>
      <c r="D74" s="115"/>
      <c r="E74" s="115"/>
      <c r="F74" s="116"/>
      <c r="G74" s="63" t="s">
        <v>43</v>
      </c>
      <c r="H74" s="64"/>
      <c r="I74" s="64"/>
      <c r="J74" s="64"/>
      <c r="K74" s="64"/>
      <c r="L74" s="64"/>
      <c r="M74" s="65"/>
    </row>
    <row r="75" spans="1:13" ht="261" customHeight="1">
      <c r="A75" s="117"/>
      <c r="B75" s="118"/>
      <c r="C75" s="118"/>
      <c r="D75" s="118"/>
      <c r="E75" s="118"/>
      <c r="F75" s="119"/>
      <c r="G75" s="63" t="s">
        <v>181</v>
      </c>
      <c r="H75" s="64"/>
      <c r="I75" s="64"/>
      <c r="J75" s="64"/>
      <c r="K75" s="64"/>
      <c r="L75" s="64"/>
      <c r="M75" s="65"/>
    </row>
    <row r="76" spans="1:13" ht="53.25" customHeight="1">
      <c r="A76" s="63" t="s">
        <v>38</v>
      </c>
      <c r="B76" s="64"/>
      <c r="C76" s="64"/>
      <c r="D76" s="64"/>
      <c r="E76" s="64"/>
      <c r="F76" s="64"/>
      <c r="G76" s="63" t="s">
        <v>94</v>
      </c>
      <c r="H76" s="64"/>
      <c r="I76" s="64"/>
      <c r="J76" s="64"/>
      <c r="K76" s="64"/>
      <c r="L76" s="64"/>
      <c r="M76" s="65"/>
    </row>
    <row r="77" spans="1:13" ht="15.7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0"/>
    </row>
    <row r="78" spans="1:13" ht="15.75">
      <c r="A78" s="105" t="s">
        <v>39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7"/>
    </row>
    <row r="79" spans="1:13" ht="34.5" customHeight="1">
      <c r="A79" s="120" t="s">
        <v>40</v>
      </c>
      <c r="B79" s="121"/>
      <c r="C79" s="121"/>
      <c r="D79" s="121"/>
      <c r="E79" s="121"/>
      <c r="F79" s="122"/>
      <c r="G79" s="88" t="s">
        <v>41</v>
      </c>
      <c r="H79" s="123"/>
      <c r="I79" s="123"/>
      <c r="J79" s="123"/>
      <c r="K79" s="123"/>
      <c r="L79" s="123"/>
      <c r="M79" s="89"/>
    </row>
    <row r="80" spans="1:13" ht="103.5" customHeight="1">
      <c r="A80" s="102" t="s">
        <v>133</v>
      </c>
      <c r="B80" s="103"/>
      <c r="C80" s="103"/>
      <c r="D80" s="103"/>
      <c r="E80" s="103"/>
      <c r="F80" s="104"/>
      <c r="G80" s="102" t="s">
        <v>128</v>
      </c>
      <c r="H80" s="103"/>
      <c r="I80" s="103"/>
      <c r="J80" s="103"/>
      <c r="K80" s="103"/>
      <c r="L80" s="103"/>
      <c r="M80" s="104"/>
    </row>
    <row r="81" spans="1:13" ht="84" customHeight="1">
      <c r="A81" s="102" t="s">
        <v>129</v>
      </c>
      <c r="B81" s="103"/>
      <c r="C81" s="103"/>
      <c r="D81" s="103"/>
      <c r="E81" s="103"/>
      <c r="F81" s="104"/>
      <c r="G81" s="102" t="s">
        <v>130</v>
      </c>
      <c r="H81" s="103"/>
      <c r="I81" s="103"/>
      <c r="J81" s="103"/>
      <c r="K81" s="103"/>
      <c r="L81" s="103"/>
      <c r="M81" s="104"/>
    </row>
    <row r="82" spans="1:13" ht="75" customHeight="1">
      <c r="A82" s="102" t="s">
        <v>131</v>
      </c>
      <c r="B82" s="103"/>
      <c r="C82" s="103"/>
      <c r="D82" s="103"/>
      <c r="E82" s="103"/>
      <c r="F82" s="104"/>
      <c r="G82" s="102" t="s">
        <v>132</v>
      </c>
      <c r="H82" s="103"/>
      <c r="I82" s="103"/>
      <c r="J82" s="103"/>
      <c r="K82" s="103"/>
      <c r="L82" s="103"/>
      <c r="M82" s="104"/>
    </row>
  </sheetData>
  <mergeCells count="226">
    <mergeCell ref="H46:I46"/>
    <mergeCell ref="J46:K46"/>
    <mergeCell ref="L46:M46"/>
    <mergeCell ref="L35:M35"/>
    <mergeCell ref="A40:F40"/>
    <mergeCell ref="H40:I40"/>
    <mergeCell ref="A36:F36"/>
    <mergeCell ref="H36:I36"/>
    <mergeCell ref="J36:K36"/>
    <mergeCell ref="L36:M36"/>
    <mergeCell ref="A37:F37"/>
    <mergeCell ref="H37:I37"/>
    <mergeCell ref="J39:K39"/>
    <mergeCell ref="L39:M39"/>
    <mergeCell ref="I1:M1"/>
    <mergeCell ref="A51:F51"/>
    <mergeCell ref="H51:I51"/>
    <mergeCell ref="J51:K51"/>
    <mergeCell ref="L51:M51"/>
    <mergeCell ref="A43:F43"/>
    <mergeCell ref="H43:I43"/>
    <mergeCell ref="J43:K43"/>
    <mergeCell ref="L43:M43"/>
    <mergeCell ref="A44:F44"/>
    <mergeCell ref="H44:I44"/>
    <mergeCell ref="J44:K44"/>
    <mergeCell ref="L44:M44"/>
    <mergeCell ref="A45:F45"/>
    <mergeCell ref="H45:I45"/>
    <mergeCell ref="J45:K45"/>
    <mergeCell ref="L45:M45"/>
    <mergeCell ref="A46:F46"/>
    <mergeCell ref="L20:M20"/>
    <mergeCell ref="A28:F28"/>
    <mergeCell ref="J37:K37"/>
    <mergeCell ref="L37:M37"/>
    <mergeCell ref="A39:F39"/>
    <mergeCell ref="H39:I39"/>
    <mergeCell ref="J52:K52"/>
    <mergeCell ref="L52:M52"/>
    <mergeCell ref="A47:F47"/>
    <mergeCell ref="H47:I47"/>
    <mergeCell ref="J47:K47"/>
    <mergeCell ref="L47:M47"/>
    <mergeCell ref="A48:F48"/>
    <mergeCell ref="H48:I48"/>
    <mergeCell ref="J48:K48"/>
    <mergeCell ref="L48:M48"/>
    <mergeCell ref="A50:F50"/>
    <mergeCell ref="H50:I50"/>
    <mergeCell ref="J50:K50"/>
    <mergeCell ref="L50:M50"/>
    <mergeCell ref="A56:M56"/>
    <mergeCell ref="A57:M57"/>
    <mergeCell ref="D66:E66"/>
    <mergeCell ref="K64:M64"/>
    <mergeCell ref="K65:M65"/>
    <mergeCell ref="A65:C65"/>
    <mergeCell ref="F65:G65"/>
    <mergeCell ref="H65:J65"/>
    <mergeCell ref="A58:M58"/>
    <mergeCell ref="A60:M60"/>
    <mergeCell ref="A61:M61"/>
    <mergeCell ref="A62:M62"/>
    <mergeCell ref="A59:M59"/>
    <mergeCell ref="K68:M68"/>
    <mergeCell ref="F66:G66"/>
    <mergeCell ref="A63:M63"/>
    <mergeCell ref="A64:C64"/>
    <mergeCell ref="D64:E64"/>
    <mergeCell ref="D65:E65"/>
    <mergeCell ref="H67:J67"/>
    <mergeCell ref="F64:G64"/>
    <mergeCell ref="H64:J64"/>
    <mergeCell ref="A66:C66"/>
    <mergeCell ref="K66:M66"/>
    <mergeCell ref="A67:C67"/>
    <mergeCell ref="D67:E67"/>
    <mergeCell ref="F67:G67"/>
    <mergeCell ref="H66:J66"/>
    <mergeCell ref="K67:M67"/>
    <mergeCell ref="H25:I25"/>
    <mergeCell ref="J25:K25"/>
    <mergeCell ref="L25:M25"/>
    <mergeCell ref="A27:F27"/>
    <mergeCell ref="H27:I27"/>
    <mergeCell ref="J27:K27"/>
    <mergeCell ref="L27:M27"/>
    <mergeCell ref="H26:I26"/>
    <mergeCell ref="J21:K21"/>
    <mergeCell ref="L22:M22"/>
    <mergeCell ref="L26:M26"/>
    <mergeCell ref="H24:I24"/>
    <mergeCell ref="J24:K24"/>
    <mergeCell ref="L24:M24"/>
    <mergeCell ref="A82:F82"/>
    <mergeCell ref="G82:M82"/>
    <mergeCell ref="A77:M77"/>
    <mergeCell ref="A78:M78"/>
    <mergeCell ref="A76:F76"/>
    <mergeCell ref="A70:M70"/>
    <mergeCell ref="A71:M71"/>
    <mergeCell ref="A72:F72"/>
    <mergeCell ref="G76:M76"/>
    <mergeCell ref="G72:M72"/>
    <mergeCell ref="G73:M73"/>
    <mergeCell ref="G74:M74"/>
    <mergeCell ref="G75:M75"/>
    <mergeCell ref="A73:F75"/>
    <mergeCell ref="A81:F81"/>
    <mergeCell ref="G81:M81"/>
    <mergeCell ref="A79:F79"/>
    <mergeCell ref="G79:M79"/>
    <mergeCell ref="A80:F80"/>
    <mergeCell ref="G80:M80"/>
    <mergeCell ref="H20:I20"/>
    <mergeCell ref="H22:I22"/>
    <mergeCell ref="A23:F23"/>
    <mergeCell ref="J20:K20"/>
    <mergeCell ref="H21:I21"/>
    <mergeCell ref="J26:K26"/>
    <mergeCell ref="J42:K42"/>
    <mergeCell ref="J31:K31"/>
    <mergeCell ref="A42:F42"/>
    <mergeCell ref="H30:I30"/>
    <mergeCell ref="H31:I31"/>
    <mergeCell ref="A30:F30"/>
    <mergeCell ref="A31:F31"/>
    <mergeCell ref="A33:F33"/>
    <mergeCell ref="H42:I42"/>
    <mergeCell ref="A32:F32"/>
    <mergeCell ref="J34:K34"/>
    <mergeCell ref="A35:F35"/>
    <mergeCell ref="J40:K40"/>
    <mergeCell ref="A41:F41"/>
    <mergeCell ref="H41:I41"/>
    <mergeCell ref="J41:K41"/>
    <mergeCell ref="H33:I33"/>
    <mergeCell ref="J33:K33"/>
    <mergeCell ref="H32:I32"/>
    <mergeCell ref="J32:K32"/>
    <mergeCell ref="A69:C69"/>
    <mergeCell ref="D69:E69"/>
    <mergeCell ref="F69:G69"/>
    <mergeCell ref="H69:J69"/>
    <mergeCell ref="A68:C68"/>
    <mergeCell ref="D68:E68"/>
    <mergeCell ref="F68:G68"/>
    <mergeCell ref="H68:J68"/>
    <mergeCell ref="A53:M53"/>
    <mergeCell ref="A54:M54"/>
    <mergeCell ref="A55:M55"/>
    <mergeCell ref="L34:M34"/>
    <mergeCell ref="L40:M40"/>
    <mergeCell ref="L41:M41"/>
    <mergeCell ref="L32:M32"/>
    <mergeCell ref="L33:M33"/>
    <mergeCell ref="A34:F34"/>
    <mergeCell ref="H34:I34"/>
    <mergeCell ref="H35:I35"/>
    <mergeCell ref="J35:K35"/>
    <mergeCell ref="A52:F52"/>
    <mergeCell ref="H52:I52"/>
    <mergeCell ref="K69:M69"/>
    <mergeCell ref="L28:M28"/>
    <mergeCell ref="A16:F16"/>
    <mergeCell ref="G16:M16"/>
    <mergeCell ref="G17:K17"/>
    <mergeCell ref="H18:I18"/>
    <mergeCell ref="J18:K18"/>
    <mergeCell ref="L17:M18"/>
    <mergeCell ref="A17:F18"/>
    <mergeCell ref="J28:K28"/>
    <mergeCell ref="H28:I28"/>
    <mergeCell ref="L19:M19"/>
    <mergeCell ref="L21:M21"/>
    <mergeCell ref="J22:K22"/>
    <mergeCell ref="A21:F21"/>
    <mergeCell ref="A22:F22"/>
    <mergeCell ref="J19:K19"/>
    <mergeCell ref="L30:M30"/>
    <mergeCell ref="L31:M31"/>
    <mergeCell ref="L42:M42"/>
    <mergeCell ref="J30:K30"/>
    <mergeCell ref="A20:F20"/>
    <mergeCell ref="H23:I23"/>
    <mergeCell ref="J23:K23"/>
    <mergeCell ref="A3:M3"/>
    <mergeCell ref="A7:M7"/>
    <mergeCell ref="A9:F9"/>
    <mergeCell ref="G9:M9"/>
    <mergeCell ref="A13:F13"/>
    <mergeCell ref="G13:M13"/>
    <mergeCell ref="A10:F10"/>
    <mergeCell ref="G10:M10"/>
    <mergeCell ref="A11:F11"/>
    <mergeCell ref="G11:M11"/>
    <mergeCell ref="A12:F12"/>
    <mergeCell ref="G12:M12"/>
    <mergeCell ref="A5:M5"/>
    <mergeCell ref="A8:F8"/>
    <mergeCell ref="G8:M8"/>
    <mergeCell ref="A14:F14"/>
    <mergeCell ref="H14:I14"/>
    <mergeCell ref="J14:K14"/>
    <mergeCell ref="A38:F38"/>
    <mergeCell ref="H38:I38"/>
    <mergeCell ref="J38:K38"/>
    <mergeCell ref="L38:M38"/>
    <mergeCell ref="L49:M49"/>
    <mergeCell ref="A49:F49"/>
    <mergeCell ref="H49:I49"/>
    <mergeCell ref="J49:K49"/>
    <mergeCell ref="H19:I19"/>
    <mergeCell ref="L14:M14"/>
    <mergeCell ref="A15:F15"/>
    <mergeCell ref="H15:I15"/>
    <mergeCell ref="J15:K15"/>
    <mergeCell ref="L15:M15"/>
    <mergeCell ref="A19:F19"/>
    <mergeCell ref="L23:M23"/>
    <mergeCell ref="A25:F25"/>
    <mergeCell ref="A29:F29"/>
    <mergeCell ref="H29:I29"/>
    <mergeCell ref="J29:K29"/>
    <mergeCell ref="L29:M29"/>
  </mergeCells>
  <pageMargins left="0.23622047244094491" right="0.23622047244094491" top="0.74803149606299213" bottom="0.74803149606299213" header="0.31496062992125984" footer="0.31496062992125984"/>
  <pageSetup paperSize="9" scale="70" firstPageNumber="2" orientation="portrait" useFirstPageNumber="1" r:id="rId1"/>
  <headerFooter>
    <oddHeader>&amp;C&amp;P</oddHeader>
  </headerFooter>
  <rowBreaks count="4" manualBreakCount="4">
    <brk id="57" max="12" man="1"/>
    <brk id="62" max="12" man="1"/>
    <brk id="69" max="12" man="1"/>
    <brk id="7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Q16"/>
  <sheetViews>
    <sheetView view="pageLayout" topLeftCell="A10" zoomScaleNormal="100" zoomScaleSheetLayoutView="70" workbookViewId="0">
      <selection activeCell="A2" sqref="A2:O2"/>
    </sheetView>
  </sheetViews>
  <sheetFormatPr defaultColWidth="9.140625" defaultRowHeight="15"/>
  <cols>
    <col min="1" max="1" width="6.42578125" style="1" customWidth="1"/>
    <col min="2" max="2" width="18.85546875" style="1" customWidth="1"/>
    <col min="3" max="3" width="19.85546875" style="1" customWidth="1"/>
    <col min="4" max="4" width="11.28515625" style="1" customWidth="1"/>
    <col min="5" max="5" width="10.28515625" style="1" customWidth="1"/>
    <col min="6" max="6" width="16.140625" style="1" customWidth="1"/>
    <col min="7" max="7" width="12.42578125" style="1" customWidth="1"/>
    <col min="8" max="10" width="10.28515625" style="1" bestFit="1" customWidth="1"/>
    <col min="11" max="11" width="20.85546875" style="1" customWidth="1"/>
    <col min="12" max="12" width="10" style="1" customWidth="1"/>
    <col min="13" max="16384" width="9.140625" style="1"/>
  </cols>
  <sheetData>
    <row r="2" spans="1:17">
      <c r="A2" s="61" t="s">
        <v>44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4" spans="1:17" ht="87" customHeight="1">
      <c r="A4" s="143" t="s">
        <v>45</v>
      </c>
      <c r="B4" s="143" t="s">
        <v>46</v>
      </c>
      <c r="C4" s="143" t="s">
        <v>47</v>
      </c>
      <c r="D4" s="140" t="s">
        <v>48</v>
      </c>
      <c r="E4" s="141"/>
      <c r="F4" s="143" t="s">
        <v>49</v>
      </c>
      <c r="G4" s="143" t="s">
        <v>50</v>
      </c>
      <c r="H4" s="140" t="s">
        <v>51</v>
      </c>
      <c r="I4" s="142"/>
      <c r="J4" s="141"/>
      <c r="K4" s="140" t="s">
        <v>54</v>
      </c>
      <c r="L4" s="142"/>
      <c r="M4" s="142"/>
      <c r="N4" s="142"/>
      <c r="O4" s="141"/>
    </row>
    <row r="5" spans="1:17" ht="39.75" customHeight="1">
      <c r="A5" s="144"/>
      <c r="B5" s="144"/>
      <c r="C5" s="144"/>
      <c r="D5" s="3" t="s">
        <v>61</v>
      </c>
      <c r="E5" s="3" t="s">
        <v>60</v>
      </c>
      <c r="F5" s="144"/>
      <c r="G5" s="144"/>
      <c r="H5" s="38" t="s">
        <v>52</v>
      </c>
      <c r="I5" s="38" t="s">
        <v>53</v>
      </c>
      <c r="J5" s="38" t="s">
        <v>173</v>
      </c>
      <c r="K5" s="3" t="s">
        <v>55</v>
      </c>
      <c r="L5" s="3" t="s">
        <v>56</v>
      </c>
      <c r="M5" s="3" t="s">
        <v>52</v>
      </c>
      <c r="N5" s="3" t="s">
        <v>53</v>
      </c>
      <c r="O5" s="3" t="s">
        <v>173</v>
      </c>
    </row>
    <row r="6" spans="1:17" ht="113.25" customHeight="1">
      <c r="A6" s="145" t="s">
        <v>58</v>
      </c>
      <c r="B6" s="151" t="s">
        <v>162</v>
      </c>
      <c r="C6" s="147" t="s">
        <v>59</v>
      </c>
      <c r="D6" s="145" t="s">
        <v>175</v>
      </c>
      <c r="E6" s="145" t="s">
        <v>176</v>
      </c>
      <c r="F6" s="145" t="s">
        <v>96</v>
      </c>
      <c r="G6" s="145" t="s">
        <v>97</v>
      </c>
      <c r="H6" s="149">
        <v>304399</v>
      </c>
      <c r="I6" s="149">
        <f t="shared" ref="I6:J6" si="0">47760+2363.7+16034.2+233339.2</f>
        <v>299497.09999999998</v>
      </c>
      <c r="J6" s="149">
        <f t="shared" si="0"/>
        <v>299497.09999999998</v>
      </c>
      <c r="K6" s="30" t="s">
        <v>211</v>
      </c>
      <c r="L6" s="28" t="s">
        <v>164</v>
      </c>
      <c r="M6" s="28">
        <v>6</v>
      </c>
      <c r="N6" s="28">
        <v>6</v>
      </c>
      <c r="O6" s="28">
        <v>6</v>
      </c>
    </row>
    <row r="7" spans="1:17" ht="119.25" customHeight="1">
      <c r="A7" s="146"/>
      <c r="B7" s="152"/>
      <c r="C7" s="148"/>
      <c r="D7" s="146"/>
      <c r="E7" s="146"/>
      <c r="F7" s="146"/>
      <c r="G7" s="146"/>
      <c r="H7" s="150"/>
      <c r="I7" s="150"/>
      <c r="J7" s="150"/>
      <c r="K7" s="30" t="s">
        <v>62</v>
      </c>
      <c r="L7" s="28" t="s">
        <v>164</v>
      </c>
      <c r="M7" s="28">
        <v>8</v>
      </c>
      <c r="N7" s="28">
        <v>8</v>
      </c>
      <c r="O7" s="28">
        <v>8</v>
      </c>
      <c r="Q7" s="1">
        <f>44249.6+2363.7+15689+227998.8</f>
        <v>290301.09999999998</v>
      </c>
    </row>
    <row r="8" spans="1:17" ht="48" customHeight="1">
      <c r="A8" s="145" t="s">
        <v>63</v>
      </c>
      <c r="B8" s="151" t="s">
        <v>182</v>
      </c>
      <c r="C8" s="147" t="s">
        <v>95</v>
      </c>
      <c r="D8" s="153" t="s">
        <v>175</v>
      </c>
      <c r="E8" s="153" t="s">
        <v>176</v>
      </c>
      <c r="F8" s="145" t="s">
        <v>172</v>
      </c>
      <c r="G8" s="28" t="s">
        <v>98</v>
      </c>
      <c r="H8" s="24">
        <v>24661.7</v>
      </c>
      <c r="I8" s="24">
        <v>23249</v>
      </c>
      <c r="J8" s="24">
        <v>28768.2</v>
      </c>
      <c r="K8" s="159" t="s">
        <v>106</v>
      </c>
      <c r="L8" s="162" t="s">
        <v>169</v>
      </c>
      <c r="M8" s="162">
        <v>80</v>
      </c>
      <c r="N8" s="162">
        <v>70</v>
      </c>
      <c r="O8" s="162">
        <v>70</v>
      </c>
    </row>
    <row r="9" spans="1:17" ht="57.75" customHeight="1">
      <c r="A9" s="155"/>
      <c r="B9" s="158"/>
      <c r="C9" s="157"/>
      <c r="D9" s="156"/>
      <c r="E9" s="156"/>
      <c r="F9" s="155"/>
      <c r="G9" s="28" t="s">
        <v>149</v>
      </c>
      <c r="H9" s="27">
        <v>300</v>
      </c>
      <c r="I9" s="27">
        <v>300</v>
      </c>
      <c r="J9" s="27">
        <v>300</v>
      </c>
      <c r="K9" s="160"/>
      <c r="L9" s="162"/>
      <c r="M9" s="162"/>
      <c r="N9" s="162"/>
      <c r="O9" s="162"/>
    </row>
    <row r="10" spans="1:17" ht="51" customHeight="1">
      <c r="A10" s="155"/>
      <c r="B10" s="158"/>
      <c r="C10" s="157"/>
      <c r="D10" s="156"/>
      <c r="E10" s="156"/>
      <c r="F10" s="155"/>
      <c r="G10" s="28" t="s">
        <v>150</v>
      </c>
      <c r="H10" s="27">
        <v>120</v>
      </c>
      <c r="I10" s="27">
        <v>120</v>
      </c>
      <c r="J10" s="27">
        <v>120</v>
      </c>
      <c r="K10" s="160"/>
      <c r="L10" s="162"/>
      <c r="M10" s="162"/>
      <c r="N10" s="162"/>
      <c r="O10" s="162"/>
    </row>
    <row r="11" spans="1:17" ht="45.75" customHeight="1">
      <c r="A11" s="146"/>
      <c r="B11" s="152"/>
      <c r="C11" s="148"/>
      <c r="D11" s="154"/>
      <c r="E11" s="154"/>
      <c r="F11" s="146"/>
      <c r="G11" s="28" t="s">
        <v>179</v>
      </c>
      <c r="H11" s="27">
        <v>400</v>
      </c>
      <c r="I11" s="27">
        <v>400</v>
      </c>
      <c r="J11" s="27">
        <v>400</v>
      </c>
      <c r="K11" s="161"/>
      <c r="L11" s="162"/>
      <c r="M11" s="162"/>
      <c r="N11" s="162"/>
      <c r="O11" s="162"/>
    </row>
    <row r="12" spans="1:17" ht="210.75" customHeight="1">
      <c r="A12" s="39" t="s">
        <v>99</v>
      </c>
      <c r="B12" s="41" t="s">
        <v>100</v>
      </c>
      <c r="C12" s="48" t="s">
        <v>101</v>
      </c>
      <c r="D12" s="40" t="s">
        <v>175</v>
      </c>
      <c r="E12" s="40" t="s">
        <v>176</v>
      </c>
      <c r="F12" s="39" t="s">
        <v>102</v>
      </c>
      <c r="G12" s="39" t="s">
        <v>103</v>
      </c>
      <c r="H12" s="42">
        <v>624112.9</v>
      </c>
      <c r="I12" s="42">
        <v>624112.9</v>
      </c>
      <c r="J12" s="42">
        <v>624112.9</v>
      </c>
      <c r="K12" s="30" t="s">
        <v>104</v>
      </c>
      <c r="L12" s="28" t="s">
        <v>169</v>
      </c>
      <c r="M12" s="38">
        <v>20</v>
      </c>
      <c r="N12" s="38">
        <v>20</v>
      </c>
      <c r="O12" s="38">
        <v>20</v>
      </c>
    </row>
    <row r="13" spans="1:17" ht="74.25" customHeight="1">
      <c r="A13" s="145" t="s">
        <v>107</v>
      </c>
      <c r="B13" s="147" t="s">
        <v>108</v>
      </c>
      <c r="C13" s="147" t="s">
        <v>109</v>
      </c>
      <c r="D13" s="153" t="s">
        <v>175</v>
      </c>
      <c r="E13" s="153" t="s">
        <v>176</v>
      </c>
      <c r="F13" s="145" t="s">
        <v>102</v>
      </c>
      <c r="G13" s="145" t="s">
        <v>110</v>
      </c>
      <c r="H13" s="149">
        <v>29636.9</v>
      </c>
      <c r="I13" s="149">
        <v>29636.9</v>
      </c>
      <c r="J13" s="149">
        <v>29636.9</v>
      </c>
      <c r="K13" s="30" t="s">
        <v>112</v>
      </c>
      <c r="L13" s="28" t="s">
        <v>169</v>
      </c>
      <c r="M13" s="28">
        <v>20</v>
      </c>
      <c r="N13" s="28">
        <v>20</v>
      </c>
      <c r="O13" s="28">
        <v>20</v>
      </c>
    </row>
    <row r="14" spans="1:17" ht="121.5" customHeight="1">
      <c r="A14" s="146"/>
      <c r="B14" s="148"/>
      <c r="C14" s="148"/>
      <c r="D14" s="154"/>
      <c r="E14" s="154"/>
      <c r="F14" s="146"/>
      <c r="G14" s="146"/>
      <c r="H14" s="150"/>
      <c r="I14" s="150"/>
      <c r="J14" s="150"/>
      <c r="K14" s="30" t="s">
        <v>111</v>
      </c>
      <c r="L14" s="28" t="s">
        <v>113</v>
      </c>
      <c r="M14" s="38">
        <v>837</v>
      </c>
      <c r="N14" s="38">
        <v>837</v>
      </c>
      <c r="O14" s="38">
        <v>837</v>
      </c>
      <c r="P14" s="1" t="s">
        <v>203</v>
      </c>
    </row>
    <row r="15" spans="1:17" ht="35.25" customHeight="1">
      <c r="A15" s="31"/>
      <c r="B15" s="32" t="s">
        <v>151</v>
      </c>
      <c r="C15" s="32"/>
      <c r="D15" s="32"/>
      <c r="E15" s="32"/>
      <c r="F15" s="32"/>
      <c r="G15" s="32"/>
      <c r="H15" s="25">
        <f>SUM(H6:H14)</f>
        <v>983630.50000000012</v>
      </c>
      <c r="I15" s="25">
        <f>SUM(I6:I14)</f>
        <v>977315.9</v>
      </c>
      <c r="J15" s="25">
        <f t="shared" ref="J15" si="1">SUM(J6:J14)</f>
        <v>982835.1</v>
      </c>
      <c r="K15" s="32"/>
      <c r="L15" s="32"/>
      <c r="M15" s="32"/>
      <c r="N15" s="32"/>
      <c r="O15" s="32"/>
    </row>
    <row r="16" spans="1:17">
      <c r="H16" s="23"/>
    </row>
  </sheetData>
  <mergeCells count="40">
    <mergeCell ref="K8:K11"/>
    <mergeCell ref="L8:L11"/>
    <mergeCell ref="M8:M11"/>
    <mergeCell ref="N8:N11"/>
    <mergeCell ref="O8:O11"/>
    <mergeCell ref="A8:A11"/>
    <mergeCell ref="F8:F11"/>
    <mergeCell ref="E8:E11"/>
    <mergeCell ref="D8:D11"/>
    <mergeCell ref="C8:C11"/>
    <mergeCell ref="B8:B11"/>
    <mergeCell ref="G13:G14"/>
    <mergeCell ref="H13:H14"/>
    <mergeCell ref="I13:I14"/>
    <mergeCell ref="J13:J14"/>
    <mergeCell ref="F13:F14"/>
    <mergeCell ref="A13:A14"/>
    <mergeCell ref="B13:B14"/>
    <mergeCell ref="C13:C14"/>
    <mergeCell ref="D13:D14"/>
    <mergeCell ref="E13:E14"/>
    <mergeCell ref="G6:G7"/>
    <mergeCell ref="H6:H7"/>
    <mergeCell ref="I6:I7"/>
    <mergeCell ref="J6:J7"/>
    <mergeCell ref="B6:B7"/>
    <mergeCell ref="A6:A7"/>
    <mergeCell ref="C6:C7"/>
    <mergeCell ref="D6:D7"/>
    <mergeCell ref="E6:E7"/>
    <mergeCell ref="F6:F7"/>
    <mergeCell ref="A2:O2"/>
    <mergeCell ref="D4:E4"/>
    <mergeCell ref="H4:J4"/>
    <mergeCell ref="K4:O4"/>
    <mergeCell ref="G4:G5"/>
    <mergeCell ref="F4:F5"/>
    <mergeCell ref="C4:C5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64" firstPageNumber="8" orientation="landscape" useFirstPageNumber="1" horizontalDpi="180" verticalDpi="180" r:id="rId1"/>
  <headerFooter>
    <oddHeader>&amp;C&amp;P</oddHeader>
  </headerFooter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view="pageLayout" topLeftCell="A7" zoomScale="70" zoomScaleNormal="100" zoomScaleSheetLayoutView="70" zoomScalePageLayoutView="70" workbookViewId="0">
      <selection activeCell="M5" sqref="M5"/>
    </sheetView>
  </sheetViews>
  <sheetFormatPr defaultColWidth="9.140625" defaultRowHeight="15"/>
  <cols>
    <col min="1" max="1" width="12.85546875" style="1" customWidth="1"/>
    <col min="2" max="2" width="24.85546875" style="1" customWidth="1"/>
    <col min="3" max="3" width="23.5703125" style="1" customWidth="1"/>
    <col min="4" max="4" width="17.85546875" style="1" customWidth="1"/>
    <col min="5" max="5" width="20" style="1" customWidth="1"/>
    <col min="6" max="6" width="17" style="1" customWidth="1"/>
    <col min="7" max="7" width="11.85546875" style="1" customWidth="1"/>
    <col min="8" max="8" width="11.42578125" style="1" customWidth="1"/>
    <col min="9" max="9" width="11" style="1" customWidth="1"/>
    <col min="10" max="10" width="10.42578125" style="1" customWidth="1"/>
    <col min="11" max="11" width="10.5703125" style="1" customWidth="1"/>
    <col min="12" max="12" width="10.7109375" style="1" customWidth="1"/>
    <col min="13" max="13" width="9.140625" style="1"/>
    <col min="14" max="14" width="16.42578125" style="1" customWidth="1"/>
    <col min="15" max="16384" width="9.140625" style="1"/>
  </cols>
  <sheetData>
    <row r="1" spans="1:14" ht="32.25" customHeight="1">
      <c r="H1" s="138" t="s">
        <v>213</v>
      </c>
      <c r="I1" s="163"/>
      <c r="J1" s="163"/>
      <c r="K1" s="163"/>
      <c r="L1" s="163"/>
      <c r="M1" s="1" t="s">
        <v>210</v>
      </c>
    </row>
    <row r="2" spans="1:14" ht="66" customHeight="1">
      <c r="A2" s="66" t="s">
        <v>154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4" spans="1:14" ht="120" customHeight="1">
      <c r="A4" s="168" t="s">
        <v>64</v>
      </c>
      <c r="B4" s="168" t="s">
        <v>65</v>
      </c>
      <c r="C4" s="168" t="s">
        <v>66</v>
      </c>
      <c r="D4" s="168" t="s">
        <v>67</v>
      </c>
      <c r="E4" s="168" t="s">
        <v>68</v>
      </c>
      <c r="F4" s="168" t="s">
        <v>72</v>
      </c>
      <c r="G4" s="182" t="s">
        <v>69</v>
      </c>
      <c r="H4" s="183"/>
      <c r="I4" s="184"/>
      <c r="J4" s="182" t="s">
        <v>204</v>
      </c>
      <c r="K4" s="183"/>
      <c r="L4" s="184"/>
    </row>
    <row r="5" spans="1:14">
      <c r="A5" s="169"/>
      <c r="B5" s="169"/>
      <c r="C5" s="169"/>
      <c r="D5" s="169"/>
      <c r="E5" s="169"/>
      <c r="F5" s="169"/>
      <c r="G5" s="8" t="s">
        <v>52</v>
      </c>
      <c r="H5" s="8" t="s">
        <v>53</v>
      </c>
      <c r="I5" s="8" t="s">
        <v>173</v>
      </c>
      <c r="J5" s="8" t="s">
        <v>52</v>
      </c>
      <c r="K5" s="8" t="s">
        <v>53</v>
      </c>
      <c r="L5" s="8" t="s">
        <v>173</v>
      </c>
    </row>
    <row r="6" spans="1:14" ht="28.5" customHeight="1">
      <c r="A6" s="8">
        <v>1</v>
      </c>
      <c r="B6" s="165" t="s">
        <v>70</v>
      </c>
      <c r="C6" s="166"/>
      <c r="D6" s="166"/>
      <c r="E6" s="166"/>
      <c r="F6" s="166"/>
      <c r="G6" s="166"/>
      <c r="H6" s="166"/>
      <c r="I6" s="166"/>
      <c r="J6" s="166"/>
      <c r="K6" s="166"/>
      <c r="L6" s="167"/>
    </row>
    <row r="7" spans="1:14" ht="46.5" customHeight="1">
      <c r="A7" s="168" t="s">
        <v>71</v>
      </c>
      <c r="B7" s="170" t="s">
        <v>167</v>
      </c>
      <c r="C7" s="168" t="s">
        <v>199</v>
      </c>
      <c r="D7" s="168" t="s">
        <v>209</v>
      </c>
      <c r="E7" s="168" t="s">
        <v>118</v>
      </c>
      <c r="F7" s="14" t="s">
        <v>119</v>
      </c>
      <c r="G7" s="33">
        <v>61132</v>
      </c>
      <c r="H7" s="33">
        <v>61132</v>
      </c>
      <c r="I7" s="33">
        <v>61132</v>
      </c>
      <c r="J7" s="168">
        <v>24151.1</v>
      </c>
      <c r="K7" s="168">
        <v>24151.1</v>
      </c>
      <c r="L7" s="168">
        <v>24151.1</v>
      </c>
    </row>
    <row r="8" spans="1:14" ht="71.25" customHeight="1">
      <c r="A8" s="169"/>
      <c r="B8" s="171"/>
      <c r="C8" s="169"/>
      <c r="D8" s="169"/>
      <c r="E8" s="169"/>
      <c r="F8" s="14" t="s">
        <v>168</v>
      </c>
      <c r="G8" s="33">
        <v>499</v>
      </c>
      <c r="H8" s="33">
        <v>499</v>
      </c>
      <c r="I8" s="33">
        <v>499</v>
      </c>
      <c r="J8" s="169"/>
      <c r="K8" s="169"/>
      <c r="L8" s="169"/>
    </row>
    <row r="9" spans="1:14" ht="45" customHeight="1">
      <c r="A9" s="168" t="s">
        <v>120</v>
      </c>
      <c r="B9" s="170" t="s">
        <v>121</v>
      </c>
      <c r="C9" s="168" t="s">
        <v>199</v>
      </c>
      <c r="D9" s="168" t="s">
        <v>208</v>
      </c>
      <c r="E9" s="168" t="s">
        <v>122</v>
      </c>
      <c r="F9" s="14" t="s">
        <v>119</v>
      </c>
      <c r="G9" s="33">
        <v>180000</v>
      </c>
      <c r="H9" s="33">
        <v>180000</v>
      </c>
      <c r="I9" s="33">
        <v>180000</v>
      </c>
      <c r="J9" s="168">
        <v>95362.9</v>
      </c>
      <c r="K9" s="168">
        <v>95362.9</v>
      </c>
      <c r="L9" s="168">
        <v>95362.9</v>
      </c>
    </row>
    <row r="10" spans="1:14" ht="65.25" customHeight="1">
      <c r="A10" s="169"/>
      <c r="B10" s="171"/>
      <c r="C10" s="169"/>
      <c r="D10" s="169"/>
      <c r="E10" s="169"/>
      <c r="F10" s="14" t="s">
        <v>168</v>
      </c>
      <c r="G10" s="33">
        <v>1030</v>
      </c>
      <c r="H10" s="33">
        <v>1030</v>
      </c>
      <c r="I10" s="33">
        <v>1030</v>
      </c>
      <c r="J10" s="169"/>
      <c r="K10" s="169"/>
      <c r="L10" s="169"/>
      <c r="N10" s="1" t="s">
        <v>200</v>
      </c>
    </row>
    <row r="11" spans="1:14" ht="95.25" customHeight="1">
      <c r="A11" s="44" t="s">
        <v>123</v>
      </c>
      <c r="B11" s="43" t="s">
        <v>124</v>
      </c>
      <c r="C11" s="44" t="s">
        <v>197</v>
      </c>
      <c r="D11" s="44" t="s">
        <v>198</v>
      </c>
      <c r="E11" s="44" t="s">
        <v>125</v>
      </c>
      <c r="F11" s="34" t="s">
        <v>201</v>
      </c>
      <c r="G11" s="29">
        <v>1225</v>
      </c>
      <c r="H11" s="29">
        <v>1237</v>
      </c>
      <c r="I11" s="29">
        <v>1237</v>
      </c>
      <c r="J11" s="44">
        <v>13909.8</v>
      </c>
      <c r="K11" s="44">
        <v>13909.8</v>
      </c>
      <c r="L11" s="44">
        <v>13909.8</v>
      </c>
    </row>
    <row r="12" spans="1:14" ht="30" customHeight="1">
      <c r="A12" s="8">
        <v>2</v>
      </c>
      <c r="B12" s="165" t="s">
        <v>74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7"/>
    </row>
    <row r="13" spans="1:14" ht="150">
      <c r="A13" s="8" t="s">
        <v>75</v>
      </c>
      <c r="B13" s="35" t="s">
        <v>189</v>
      </c>
      <c r="C13" s="9" t="s">
        <v>207</v>
      </c>
      <c r="D13" s="36" t="s">
        <v>190</v>
      </c>
      <c r="E13" s="8" t="s">
        <v>126</v>
      </c>
      <c r="F13" s="37" t="s">
        <v>205</v>
      </c>
      <c r="G13" s="8">
        <v>97</v>
      </c>
      <c r="H13" s="8">
        <v>97</v>
      </c>
      <c r="I13" s="8">
        <v>97</v>
      </c>
      <c r="J13" s="8">
        <v>56352.5</v>
      </c>
      <c r="K13" s="8">
        <v>56352.5</v>
      </c>
      <c r="L13" s="8">
        <v>56352.5</v>
      </c>
    </row>
    <row r="14" spans="1:14" ht="124.5" customHeight="1">
      <c r="A14" s="8" t="s">
        <v>76</v>
      </c>
      <c r="B14" s="14" t="s">
        <v>191</v>
      </c>
      <c r="C14" s="14" t="s">
        <v>192</v>
      </c>
      <c r="D14" s="8" t="s">
        <v>161</v>
      </c>
      <c r="E14" s="8" t="s">
        <v>127</v>
      </c>
      <c r="F14" s="14" t="s">
        <v>206</v>
      </c>
      <c r="G14" s="8">
        <v>11</v>
      </c>
      <c r="H14" s="8">
        <v>11</v>
      </c>
      <c r="I14" s="8">
        <v>11</v>
      </c>
      <c r="J14" s="8">
        <v>45492.2</v>
      </c>
      <c r="K14" s="8">
        <v>45492.2</v>
      </c>
      <c r="L14" s="8">
        <v>45492.2</v>
      </c>
    </row>
    <row r="15" spans="1:14" ht="177.75" customHeight="1">
      <c r="A15" s="168" t="s">
        <v>77</v>
      </c>
      <c r="B15" s="176" t="s">
        <v>193</v>
      </c>
      <c r="C15" s="178" t="s">
        <v>194</v>
      </c>
      <c r="D15" s="180" t="s">
        <v>195</v>
      </c>
      <c r="E15" s="168" t="s">
        <v>196</v>
      </c>
      <c r="F15" s="14" t="s">
        <v>202</v>
      </c>
      <c r="G15" s="33">
        <v>606</v>
      </c>
      <c r="H15" s="33">
        <v>608</v>
      </c>
      <c r="I15" s="33">
        <v>608</v>
      </c>
      <c r="J15" s="168">
        <v>46834.8</v>
      </c>
      <c r="K15" s="168">
        <v>46834.8</v>
      </c>
      <c r="L15" s="168">
        <v>46834.8</v>
      </c>
    </row>
    <row r="16" spans="1:14" ht="75" customHeight="1">
      <c r="A16" s="175"/>
      <c r="B16" s="177"/>
      <c r="C16" s="179"/>
      <c r="D16" s="181"/>
      <c r="E16" s="175"/>
      <c r="F16" s="14" t="s">
        <v>158</v>
      </c>
      <c r="G16" s="33">
        <v>242740</v>
      </c>
      <c r="H16" s="33">
        <v>243140</v>
      </c>
      <c r="I16" s="33">
        <v>243140</v>
      </c>
      <c r="J16" s="169"/>
      <c r="K16" s="169"/>
      <c r="L16" s="169"/>
    </row>
    <row r="17" spans="1:12">
      <c r="A17" s="172" t="s">
        <v>151</v>
      </c>
      <c r="B17" s="173"/>
      <c r="C17" s="173"/>
      <c r="D17" s="173"/>
      <c r="E17" s="173"/>
      <c r="F17" s="173"/>
      <c r="G17" s="173"/>
      <c r="H17" s="173"/>
      <c r="I17" s="174"/>
      <c r="J17" s="11">
        <f>J7+J9+J11+J13+J14+J15</f>
        <v>282103.3</v>
      </c>
      <c r="K17" s="11">
        <f>K7+K9+K11+K13+K14+K15</f>
        <v>282103.3</v>
      </c>
      <c r="L17" s="11">
        <f>L7+L9+L11+L13+L14+L15</f>
        <v>282103.3</v>
      </c>
    </row>
    <row r="18" spans="1:12">
      <c r="A18" s="164" t="s">
        <v>171</v>
      </c>
      <c r="B18" s="164"/>
      <c r="C18" s="164"/>
      <c r="D18" s="164"/>
      <c r="E18" s="164"/>
      <c r="F18" s="164"/>
      <c r="G18" s="164"/>
      <c r="H18" s="164"/>
      <c r="I18" s="164"/>
      <c r="J18" s="12">
        <v>22295.7</v>
      </c>
      <c r="K18" s="12">
        <f>J18-4901.9</f>
        <v>17393.800000000003</v>
      </c>
      <c r="L18" s="12">
        <v>17393.8</v>
      </c>
    </row>
    <row r="19" spans="1:12">
      <c r="A19" s="164" t="s">
        <v>89</v>
      </c>
      <c r="B19" s="164"/>
      <c r="C19" s="164"/>
      <c r="D19" s="164"/>
      <c r="E19" s="164"/>
      <c r="F19" s="164"/>
      <c r="G19" s="164"/>
      <c r="H19" s="164"/>
      <c r="I19" s="164"/>
      <c r="J19" s="12">
        <f>J17+J18</f>
        <v>304399</v>
      </c>
      <c r="K19" s="11">
        <f>K17+K18</f>
        <v>299497.09999999998</v>
      </c>
      <c r="L19" s="11">
        <f>L17+L18</f>
        <v>299497.09999999998</v>
      </c>
    </row>
    <row r="21" spans="1:12">
      <c r="J21" s="15"/>
    </row>
    <row r="27" spans="1:12">
      <c r="H27" s="26"/>
      <c r="I27" s="26" t="s">
        <v>183</v>
      </c>
      <c r="J27" s="26">
        <f>J28+J29+J30</f>
        <v>6322.3</v>
      </c>
      <c r="K27" s="26">
        <f>K28+K29+K30</f>
        <v>1420.4000000000003</v>
      </c>
    </row>
    <row r="28" spans="1:12">
      <c r="I28" s="1" t="s">
        <v>184</v>
      </c>
      <c r="J28" s="1">
        <v>3119.4</v>
      </c>
      <c r="K28" s="1">
        <f>J28-1628.9-410.8</f>
        <v>1079.7</v>
      </c>
    </row>
    <row r="29" spans="1:12">
      <c r="I29" s="1" t="s">
        <v>187</v>
      </c>
      <c r="J29" s="1">
        <v>3202.9</v>
      </c>
      <c r="K29" s="1">
        <f>J29-2862.2</f>
        <v>340.70000000000027</v>
      </c>
    </row>
    <row r="30" spans="1:12">
      <c r="I30" s="1" t="s">
        <v>188</v>
      </c>
    </row>
    <row r="31" spans="1:12">
      <c r="I31" s="26" t="s">
        <v>186</v>
      </c>
      <c r="J31" s="26">
        <f t="shared" ref="J31:K31" si="0">J32+J33+J34</f>
        <v>11896.3</v>
      </c>
      <c r="K31" s="26">
        <f t="shared" si="0"/>
        <v>0</v>
      </c>
    </row>
    <row r="32" spans="1:12">
      <c r="I32" s="1" t="s">
        <v>184</v>
      </c>
      <c r="J32" s="1">
        <v>4333.6000000000004</v>
      </c>
    </row>
    <row r="33" spans="9:10">
      <c r="I33" s="1" t="s">
        <v>185</v>
      </c>
      <c r="J33" s="1">
        <v>7562.7</v>
      </c>
    </row>
    <row r="34" spans="9:10">
      <c r="I34" s="1" t="s">
        <v>188</v>
      </c>
    </row>
  </sheetData>
  <mergeCells count="39">
    <mergeCell ref="A2:L2"/>
    <mergeCell ref="G4:I4"/>
    <mergeCell ref="F4:F5"/>
    <mergeCell ref="E4:E5"/>
    <mergeCell ref="D4:D5"/>
    <mergeCell ref="C4:C5"/>
    <mergeCell ref="B4:B5"/>
    <mergeCell ref="A4:A5"/>
    <mergeCell ref="J4:L4"/>
    <mergeCell ref="J15:J16"/>
    <mergeCell ref="K15:K16"/>
    <mergeCell ref="L15:L16"/>
    <mergeCell ref="A17:I17"/>
    <mergeCell ref="J9:J10"/>
    <mergeCell ref="K9:K10"/>
    <mergeCell ref="L9:L10"/>
    <mergeCell ref="D9:D10"/>
    <mergeCell ref="E9:E10"/>
    <mergeCell ref="A15:A16"/>
    <mergeCell ref="B15:B16"/>
    <mergeCell ref="C15:C16"/>
    <mergeCell ref="D15:D16"/>
    <mergeCell ref="E15:E16"/>
    <mergeCell ref="H1:L1"/>
    <mergeCell ref="A19:I19"/>
    <mergeCell ref="B6:L6"/>
    <mergeCell ref="B12:L12"/>
    <mergeCell ref="J7:J8"/>
    <mergeCell ref="K7:K8"/>
    <mergeCell ref="L7:L8"/>
    <mergeCell ref="E7:E8"/>
    <mergeCell ref="D7:D8"/>
    <mergeCell ref="C7:C8"/>
    <mergeCell ref="B7:B8"/>
    <mergeCell ref="A7:A8"/>
    <mergeCell ref="A9:A10"/>
    <mergeCell ref="B9:B10"/>
    <mergeCell ref="C9:C10"/>
    <mergeCell ref="A18:I18"/>
  </mergeCells>
  <pageMargins left="0.70866141732283472" right="0.70866141732283472" top="0.74803149606299213" bottom="0.74803149606299213" header="0.31496062992125984" footer="0.31496062992125984"/>
  <pageSetup paperSize="9" scale="70" firstPageNumber="10" orientation="landscape" useFirstPageNumber="1" horizontalDpi="180" verticalDpi="180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L21"/>
  <sheetViews>
    <sheetView view="pageBreakPreview" zoomScaleSheetLayoutView="100" workbookViewId="0">
      <selection activeCell="A2" sqref="A2:L2"/>
    </sheetView>
  </sheetViews>
  <sheetFormatPr defaultColWidth="9.140625" defaultRowHeight="15"/>
  <cols>
    <col min="1" max="1" width="5.7109375" style="1" customWidth="1"/>
    <col min="2" max="2" width="24.85546875" style="1" customWidth="1"/>
    <col min="3" max="3" width="20.28515625" style="1" customWidth="1"/>
    <col min="4" max="4" width="17.7109375" style="1" customWidth="1"/>
    <col min="5" max="5" width="20" style="1" customWidth="1"/>
    <col min="6" max="6" width="16.28515625" style="1" customWidth="1"/>
    <col min="7" max="7" width="11.85546875" style="1" customWidth="1"/>
    <col min="8" max="8" width="11.42578125" style="1" customWidth="1"/>
    <col min="9" max="9" width="16.7109375" style="1" customWidth="1"/>
    <col min="10" max="10" width="10.42578125" style="1" customWidth="1"/>
    <col min="11" max="11" width="11.85546875" style="1" customWidth="1"/>
    <col min="12" max="12" width="20.7109375" style="1" customWidth="1"/>
    <col min="13" max="16384" width="9.140625" style="1"/>
  </cols>
  <sheetData>
    <row r="2" spans="1:12" ht="66" customHeight="1">
      <c r="A2" s="66" t="s">
        <v>153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>
      <c r="A3" s="191" t="s">
        <v>83</v>
      </c>
      <c r="B3" s="191"/>
      <c r="I3" s="190"/>
      <c r="J3" s="190"/>
      <c r="K3" s="190"/>
      <c r="L3" s="190"/>
    </row>
    <row r="5" spans="1:12" ht="120" customHeight="1">
      <c r="A5" s="192" t="s">
        <v>64</v>
      </c>
      <c r="B5" s="192" t="s">
        <v>65</v>
      </c>
      <c r="C5" s="192" t="s">
        <v>66</v>
      </c>
      <c r="D5" s="192" t="s">
        <v>67</v>
      </c>
      <c r="E5" s="192" t="s">
        <v>68</v>
      </c>
      <c r="F5" s="192" t="s">
        <v>72</v>
      </c>
      <c r="G5" s="194" t="s">
        <v>69</v>
      </c>
      <c r="H5" s="195"/>
      <c r="I5" s="196"/>
      <c r="J5" s="194" t="s">
        <v>73</v>
      </c>
      <c r="K5" s="195"/>
      <c r="L5" s="196"/>
    </row>
    <row r="6" spans="1:12" ht="30">
      <c r="A6" s="193"/>
      <c r="B6" s="193"/>
      <c r="C6" s="193"/>
      <c r="D6" s="193"/>
      <c r="E6" s="193"/>
      <c r="F6" s="193"/>
      <c r="G6" s="5" t="s">
        <v>80</v>
      </c>
      <c r="H6" s="5" t="s">
        <v>81</v>
      </c>
      <c r="I6" s="5" t="s">
        <v>82</v>
      </c>
      <c r="J6" s="5" t="s">
        <v>80</v>
      </c>
      <c r="K6" s="5" t="s">
        <v>84</v>
      </c>
      <c r="L6" s="5" t="s">
        <v>82</v>
      </c>
    </row>
    <row r="7" spans="1:12" ht="28.5" customHeight="1">
      <c r="A7" s="5">
        <v>1</v>
      </c>
      <c r="B7" s="186" t="s">
        <v>70</v>
      </c>
      <c r="C7" s="187"/>
      <c r="D7" s="187"/>
      <c r="E7" s="187"/>
      <c r="F7" s="187"/>
      <c r="G7" s="187"/>
      <c r="H7" s="187"/>
      <c r="I7" s="187"/>
      <c r="J7" s="187"/>
      <c r="K7" s="187"/>
      <c r="L7" s="188"/>
    </row>
    <row r="8" spans="1:12">
      <c r="A8" s="5" t="s">
        <v>71</v>
      </c>
      <c r="B8" s="6"/>
      <c r="C8" s="4"/>
      <c r="D8" s="6"/>
      <c r="E8" s="5"/>
      <c r="F8" s="6"/>
      <c r="G8" s="5"/>
      <c r="H8" s="5"/>
      <c r="I8" s="5"/>
      <c r="J8" s="8"/>
      <c r="K8" s="8"/>
      <c r="L8" s="8"/>
    </row>
    <row r="9" spans="1:12" ht="30" customHeight="1">
      <c r="A9" s="5">
        <v>2</v>
      </c>
      <c r="B9" s="186" t="s">
        <v>74</v>
      </c>
      <c r="C9" s="187"/>
      <c r="D9" s="187"/>
      <c r="E9" s="187"/>
      <c r="F9" s="187"/>
      <c r="G9" s="187"/>
      <c r="H9" s="187"/>
      <c r="I9" s="187"/>
      <c r="J9" s="187"/>
      <c r="K9" s="187"/>
      <c r="L9" s="188"/>
    </row>
    <row r="10" spans="1:12">
      <c r="A10" s="5" t="s">
        <v>75</v>
      </c>
      <c r="B10" s="6"/>
      <c r="C10" s="6"/>
      <c r="D10" s="9"/>
      <c r="E10" s="5"/>
      <c r="F10" s="6"/>
      <c r="G10" s="5"/>
      <c r="H10" s="5"/>
      <c r="I10" s="5"/>
      <c r="J10" s="9"/>
      <c r="K10" s="9"/>
      <c r="L10" s="9"/>
    </row>
    <row r="11" spans="1:12" ht="14.25" customHeight="1">
      <c r="A11" s="5" t="s">
        <v>85</v>
      </c>
      <c r="B11" s="6"/>
      <c r="C11" s="4"/>
      <c r="D11" s="9"/>
      <c r="E11" s="5"/>
      <c r="F11" s="6"/>
      <c r="G11" s="5"/>
      <c r="H11" s="5"/>
      <c r="I11" s="5"/>
      <c r="J11" s="9"/>
      <c r="K11" s="9"/>
      <c r="L11" s="9"/>
    </row>
    <row r="12" spans="1:12">
      <c r="A12" s="5" t="s">
        <v>85</v>
      </c>
      <c r="B12" s="7"/>
      <c r="C12" s="4"/>
      <c r="D12" s="9"/>
      <c r="E12" s="5"/>
      <c r="F12" s="6"/>
      <c r="G12" s="5"/>
      <c r="H12" s="5"/>
      <c r="I12" s="5"/>
      <c r="J12" s="9"/>
      <c r="K12" s="9"/>
      <c r="L12" s="9"/>
    </row>
    <row r="13" spans="1:12">
      <c r="A13" s="5" t="s">
        <v>85</v>
      </c>
      <c r="B13" s="6"/>
      <c r="C13" s="6"/>
      <c r="D13" s="9"/>
      <c r="E13" s="5"/>
      <c r="F13" s="6"/>
      <c r="G13" s="5"/>
      <c r="H13" s="5"/>
      <c r="I13" s="5"/>
      <c r="J13" s="9"/>
      <c r="K13" s="9"/>
      <c r="L13" s="9"/>
    </row>
    <row r="14" spans="1:12">
      <c r="A14" s="186" t="s">
        <v>87</v>
      </c>
      <c r="B14" s="187"/>
      <c r="C14" s="187"/>
      <c r="D14" s="187"/>
      <c r="E14" s="187"/>
      <c r="F14" s="187"/>
      <c r="G14" s="187"/>
      <c r="H14" s="187"/>
      <c r="I14" s="188"/>
      <c r="J14" s="9"/>
      <c r="K14" s="9"/>
      <c r="L14" s="9"/>
    </row>
    <row r="15" spans="1:12">
      <c r="A15" s="186" t="s">
        <v>88</v>
      </c>
      <c r="B15" s="187"/>
      <c r="C15" s="187"/>
      <c r="D15" s="187"/>
      <c r="E15" s="187"/>
      <c r="F15" s="187"/>
      <c r="G15" s="187"/>
      <c r="H15" s="187"/>
      <c r="I15" s="188"/>
      <c r="J15" s="9"/>
      <c r="K15" s="9"/>
      <c r="L15" s="9"/>
    </row>
    <row r="16" spans="1:12">
      <c r="A16" s="186" t="s">
        <v>89</v>
      </c>
      <c r="B16" s="187"/>
      <c r="C16" s="187"/>
      <c r="D16" s="187"/>
      <c r="E16" s="187"/>
      <c r="F16" s="187"/>
      <c r="G16" s="187"/>
      <c r="H16" s="187"/>
      <c r="I16" s="188"/>
      <c r="J16" s="9"/>
      <c r="K16" s="9"/>
      <c r="L16" s="9"/>
    </row>
    <row r="18" spans="1:12">
      <c r="A18" s="189" t="s">
        <v>78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</row>
    <row r="19" spans="1:12">
      <c r="A19" s="189" t="s">
        <v>79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</row>
    <row r="20" spans="1:12" ht="36.75" customHeight="1">
      <c r="A20" s="185" t="s">
        <v>86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</row>
    <row r="21" spans="1:12" ht="36.75" customHeight="1">
      <c r="A21" s="185" t="s">
        <v>90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</row>
  </sheetData>
  <mergeCells count="20">
    <mergeCell ref="A2:L2"/>
    <mergeCell ref="A5:A6"/>
    <mergeCell ref="B5:B6"/>
    <mergeCell ref="C5:C6"/>
    <mergeCell ref="D5:D6"/>
    <mergeCell ref="E5:E6"/>
    <mergeCell ref="F5:F6"/>
    <mergeCell ref="G5:I5"/>
    <mergeCell ref="J5:L5"/>
    <mergeCell ref="B7:L7"/>
    <mergeCell ref="B9:L9"/>
    <mergeCell ref="A18:L18"/>
    <mergeCell ref="A19:L19"/>
    <mergeCell ref="I3:L3"/>
    <mergeCell ref="A3:B3"/>
    <mergeCell ref="A20:L20"/>
    <mergeCell ref="A21:L21"/>
    <mergeCell ref="A14:I14"/>
    <mergeCell ref="A15:I15"/>
    <mergeCell ref="A16:I16"/>
  </mergeCells>
  <pageMargins left="0.7" right="0.7" top="0.75" bottom="0.75" header="0.3" footer="0.3"/>
  <pageSetup paperSize="9" scale="6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Разделы 1-4</vt:lpstr>
      <vt:lpstr>Раздел 5</vt:lpstr>
      <vt:lpstr>Приложение №1</vt:lpstr>
      <vt:lpstr>Приложение №2</vt:lpstr>
      <vt:lpstr>'Приложение №1'!Область_печати</vt:lpstr>
      <vt:lpstr>'Приложение №2'!Область_печати</vt:lpstr>
      <vt:lpstr>'Раздел 5'!Область_печати</vt:lpstr>
      <vt:lpstr>'Разделы 1-4'!Область_печати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2019-05-24T08:34:31Z</dcterms:modified>
</cp:coreProperties>
</file>